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6\PROPOSICIONES\CUESTIONARIOS Y RESPUESTAS\Proposición 059 (18-01-26)\RESPUESTAS\"/>
    </mc:Choice>
  </mc:AlternateContent>
  <bookViews>
    <workbookView xWindow="0" yWindow="0" windowWidth="26400" windowHeight="10230" activeTab="2"/>
  </bookViews>
  <sheets>
    <sheet name="2023-2024" sheetId="2" r:id="rId1"/>
    <sheet name="2025" sheetId="1" r:id="rId2"/>
    <sheet name="Corte 31 diciembre 2025" sheetId="3" r:id="rId3"/>
  </sheets>
  <definedNames>
    <definedName name="_xlnm._FilterDatabase" localSheetId="0" hidden="1">'2023-2024'!$C$6:$U$6</definedName>
    <definedName name="_xlnm._FilterDatabase" localSheetId="1" hidden="1">'2025'!$A$4:$U$25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1" l="1"/>
  <c r="Q25" i="1"/>
  <c r="R25" i="1"/>
  <c r="S25" i="1"/>
  <c r="T25" i="1"/>
  <c r="U25" i="1"/>
  <c r="T27" i="2" l="1"/>
  <c r="S27" i="2"/>
  <c r="Q27" i="2"/>
  <c r="P27" i="2"/>
  <c r="N27" i="2"/>
  <c r="M27" i="2"/>
  <c r="K27" i="2"/>
  <c r="J27" i="2"/>
  <c r="U25" i="2"/>
  <c r="R25" i="2"/>
  <c r="O25" i="2"/>
  <c r="L25" i="2"/>
  <c r="O27" i="2" l="1"/>
  <c r="R27" i="2"/>
  <c r="L27" i="2"/>
  <c r="U27" i="2"/>
</calcChain>
</file>

<file path=xl/sharedStrings.xml><?xml version="1.0" encoding="utf-8"?>
<sst xmlns="http://schemas.openxmlformats.org/spreadsheetml/2006/main" count="461" uniqueCount="203">
  <si>
    <t xml:space="preserve">No </t>
  </si>
  <si>
    <t>Alcaldia</t>
  </si>
  <si>
    <t>Proposito</t>
  </si>
  <si>
    <t>Programa</t>
  </si>
  <si>
    <t>No proyecto</t>
  </si>
  <si>
    <t>Nombre proyecto</t>
  </si>
  <si>
    <t>Descripcion meta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</si>
  <si>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</si>
  <si>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</si>
  <si>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</si>
  <si>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</si>
  <si>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</si>
  <si>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</si>
  <si>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</si>
  <si>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</si>
  <si>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</si>
  <si>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</si>
  <si>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</si>
  <si>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</si>
  <si>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Usaquén</t>
  </si>
  <si>
    <t>Hacer un nuevo contrato social con igualdad de oportunidades para la inclusión social, productiva y política</t>
  </si>
  <si>
    <t>Subsidios y transferencias para la equidad</t>
  </si>
  <si>
    <t>Integración económica y social de Usaquén</t>
  </si>
  <si>
    <t>Beneficiar 1542 Personas Mayores Con Apoyo Económico Tipo C</t>
  </si>
  <si>
    <t>Chapinero</t>
  </si>
  <si>
    <t>Chapinero territorio de inclusión social y equidad</t>
  </si>
  <si>
    <t>Beneficiar 431 Adultos Mayores Apoyo Económico Tipo C</t>
  </si>
  <si>
    <t>Santa Fe</t>
  </si>
  <si>
    <t>Santa Fe activo con el envejecimiento, cuidador e incluyente</t>
  </si>
  <si>
    <t>Beneficiar 2500 Personas Mayores  Con Apoyo Económico Tipo C</t>
  </si>
  <si>
    <t>San Cristóbal</t>
  </si>
  <si>
    <t>Ingreso vital para San Cristóbal</t>
  </si>
  <si>
    <t>Beneficiar 6250 Personas Mayores Con Apoyo Económico Tipo C.</t>
  </si>
  <si>
    <t>Usme</t>
  </si>
  <si>
    <t>Apoyos para la población vulnerable de Usme</t>
  </si>
  <si>
    <t>Beneficiar 3107 Personas Mayores Con Apoyo Economico Tipo C</t>
  </si>
  <si>
    <t>Tunjuelito</t>
  </si>
  <si>
    <t>Tunjuelito un contrato social por la Inclusión</t>
  </si>
  <si>
    <t>Beneficiar 2111 Personas Mayores Con Apoyo Economico Tipo C</t>
  </si>
  <si>
    <t>Bosa</t>
  </si>
  <si>
    <t>Bosa solidaria: Hogares protegidos, ciudadanía tranquila</t>
  </si>
  <si>
    <t>Beneficiar 6170 Personas Mayores Con Apoyo Económico Tipo C</t>
  </si>
  <si>
    <t>Kennedy</t>
  </si>
  <si>
    <t>Kennedy solidaria</t>
  </si>
  <si>
    <t>Beneficiar 5826 Personas Mayores Con Apoyo Económico Tipo C</t>
  </si>
  <si>
    <t>Fontibón</t>
  </si>
  <si>
    <t>Un nuevo contrato para garantizar el ingreso mínimo en Fontibón</t>
  </si>
  <si>
    <t>Beneficiar 1480 Personas Mayores Anualmente Con Apoyo Económico Tipo C.</t>
  </si>
  <si>
    <t>Engativá</t>
  </si>
  <si>
    <t>Subsidios y transferencias para la equidad en Engativá</t>
  </si>
  <si>
    <t>Beneficiar 3650 Personas Mayores Con Apoyo Economico Tipo C</t>
  </si>
  <si>
    <t>Suba</t>
  </si>
  <si>
    <t>Suba solidaria y equitativa</t>
  </si>
  <si>
    <t>Beneficiar 6630 Personas Mayores Con Apoyo Económico Tipo C Doce Meses Al Año</t>
  </si>
  <si>
    <t>Barrios Unidos</t>
  </si>
  <si>
    <t>Gobierno solidario</t>
  </si>
  <si>
    <t>Beneficiar 1050 Personas Mayores Con Apoyo Económico Tipo C</t>
  </si>
  <si>
    <t>Teusaquillo</t>
  </si>
  <si>
    <t>Teusaquillo con un nuevo contrato social con igualdad de oportunidades para la inclusión social</t>
  </si>
  <si>
    <t>Beneficiar 357 Personas Mayores Con Apoyo Económico Tipo C</t>
  </si>
  <si>
    <t>Los Mártires</t>
  </si>
  <si>
    <t>Mártires equitativa con la población más vulnerable</t>
  </si>
  <si>
    <t>Beneficiar 5418 Personas Mayores Con Apoyo Económico Tipo C.</t>
  </si>
  <si>
    <t>Antonio Nariño</t>
  </si>
  <si>
    <t>Acciones de atención para población vulnerable</t>
  </si>
  <si>
    <t>Beneficiar 949 Número De Personas Mayores Con Apoyo Económico Tipo C. Beneficiar 700 Personas Mayores Con Apoyo Económico Tipo C.</t>
  </si>
  <si>
    <t>Puente Aranda</t>
  </si>
  <si>
    <t>Puente Aranda cuidadora y protectora de la población vulnerable</t>
  </si>
  <si>
    <t>Beneficiar 1705 Personas Mayores Con Subsidio Tipo C</t>
  </si>
  <si>
    <t>La Candelaria</t>
  </si>
  <si>
    <t>La Candelaria solidaria</t>
  </si>
  <si>
    <t>Beneficiar 514 Personas Mayores Con Apoyo Económico Tipo C</t>
  </si>
  <si>
    <t>Rafael Uribe Uribe</t>
  </si>
  <si>
    <t>Mejoramiento de la calidad de vida del adulto mayor en Rafael Uribe Uribe</t>
  </si>
  <si>
    <t>Beneficiar 6500 Personas Mayores Con Apoyo Económico Tipo C</t>
  </si>
  <si>
    <t>Ciudad Bolívar</t>
  </si>
  <si>
    <t>Un nuevo contrato para el desarrollo social y económico de Ciudad Bolívar</t>
  </si>
  <si>
    <t>Beneficiar 6750 Personas Con Apoyo Economico Tipo C</t>
  </si>
  <si>
    <t>Sumapaz</t>
  </si>
  <si>
    <t>Más y mejores oportunidades para la población vulnerable</t>
  </si>
  <si>
    <t>Beneficiar 239 Personas Mayores Con Apoyo Económico Tipo C</t>
  </si>
  <si>
    <t xml:space="preserve">Total </t>
  </si>
  <si>
    <t>Magnitud Programada</t>
  </si>
  <si>
    <t>Presupuesto Programado</t>
  </si>
  <si>
    <t>Fuente: plan de accion  de avance metas PDL 2021-2024  corte 31 de diciembre del 2024- Secretaria Distrital de Planeación</t>
  </si>
  <si>
    <t>No. Localidad</t>
  </si>
  <si>
    <t xml:space="preserve">Nombre Localidad </t>
  </si>
  <si>
    <t>Nombre Eje/Pilar</t>
  </si>
  <si>
    <t>Nombre Programa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</si>
  <si>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</si>
  <si>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</si>
  <si>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</si>
  <si>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</si>
  <si>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</si>
  <si>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</si>
  <si>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</si>
  <si>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</si>
  <si>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</si>
  <si>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</si>
  <si>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>Año_corte</t>
  </si>
  <si>
    <t>Magnitud programada POAI meta proyecto 2025</t>
  </si>
  <si>
    <t>Magnitud contratada meta proyecto 2025</t>
  </si>
  <si>
    <t>Magnitud entregada meta proyecto 2025</t>
  </si>
  <si>
    <t>Compromisos meta proyecto 2025</t>
  </si>
  <si>
    <t>Giros vigencia del corte</t>
  </si>
  <si>
    <t>2 - Bogotá confía en su bien-estar</t>
  </si>
  <si>
    <t>7 - Bogotá, una ciudad con menos Pobreza</t>
  </si>
  <si>
    <t>Beneficiar 1542 personas mayores con transferencias monetarias</t>
  </si>
  <si>
    <t>2555-Usaquén avanza en inclusión y oportunidades</t>
  </si>
  <si>
    <t>APOYO ECONÓMICO PERSONA MAYOR</t>
  </si>
  <si>
    <t>Beneficiar 1542 Persona(s) Mayor(es) con transferencias monetarias</t>
  </si>
  <si>
    <t>Gestión Pública Local</t>
  </si>
  <si>
    <t xml:space="preserve">Menos pobreza </t>
  </si>
  <si>
    <t>Apoyo económico para persona mayor - tipo C</t>
  </si>
  <si>
    <t>INTEGRACIÓN SOCIAL</t>
  </si>
  <si>
    <t>2025_3</t>
  </si>
  <si>
    <t>Beneficiar 679 personas mayores con apoyo económico tipo C.</t>
  </si>
  <si>
    <t>2505-Chapinero comprometido con el bienestar apoyo psicosocial y económico para la comunidad</t>
  </si>
  <si>
    <t>Beneficiar 679 Persona(s) al año mayores con apoyo económico tipo C.</t>
  </si>
  <si>
    <t>Beneficiar 2500 personas mayores con transferencias monetarias.</t>
  </si>
  <si>
    <t xml:space="preserve">2902-Santa Fe Avanza caminando hacia el bienestar integral de sus habitantes. 			</t>
  </si>
  <si>
    <t>Beneficiar 2500 Persona(s) Mayor(es) con transferencias monetarias.</t>
  </si>
  <si>
    <t>Beneficiar 6.250 personas mayores con transferencias monetarias</t>
  </si>
  <si>
    <t>2648-Oportunidades con Bien-Estar: San Cristóbal Avanza Más</t>
  </si>
  <si>
    <t>Beneficiar 6250 Persona(s) Mayor(es) con transferencias monetarias</t>
  </si>
  <si>
    <t>Beneficiar 4.661 personas mayores con transferencias monetarias.</t>
  </si>
  <si>
    <t>2426-Usme Aporta al Bien Estar</t>
  </si>
  <si>
    <t>Beneficiar 4661 Persona(s) Mayores con transferencias monetarias.</t>
  </si>
  <si>
    <t>Beneficiar 2265 personas mayores con transferencias monetarias</t>
  </si>
  <si>
    <t>2809-Menos pobreza en Tunjuelito</t>
  </si>
  <si>
    <t>Beneficiar 2265 Persona(s) Mayor(es) con transferencias monetarias</t>
  </si>
  <si>
    <t>Beneficiar 6170 personas mayores con transferencias monetarias</t>
  </si>
  <si>
    <t>2827-Bosa reduce las formas extremas de exclusión</t>
  </si>
  <si>
    <t>Beneficiar 6170 Persona(s) Mayor(es) con apoyo económico Tipo C.</t>
  </si>
  <si>
    <t>Beneficiar 5.826 personas mayores con apoyo económico tipo C.</t>
  </si>
  <si>
    <t>2610-Kennedy Ingreso con Propósito</t>
  </si>
  <si>
    <t>Beneficiar 5826 Persona(s) Mayor(es) personas mayores con apoyo económico tipo C.</t>
  </si>
  <si>
    <t>Beneficiar 1480 personas mayores con transferencias monetarias</t>
  </si>
  <si>
    <t>2433-Fontibón camina hacia la disminución de la pobreza</t>
  </si>
  <si>
    <t>Beneficiar 1480 Persona(s) Mayor(es) con transferencias monetarias</t>
  </si>
  <si>
    <t>Beneficiar 3650 personas mayores con apoyo económico tipo C</t>
  </si>
  <si>
    <t>2359-Engativá una localidad con menos pobreza</t>
  </si>
  <si>
    <t>Beneficiar 3650 Persona(s) Mayor(es) personas mayores con apoyo económico tipo C</t>
  </si>
  <si>
    <t>Beneficiar 6630 personas mayores con transferencias monetarias</t>
  </si>
  <si>
    <t>2599-Apoyo y oportunidades para una vida digna</t>
  </si>
  <si>
    <t>Beneficiar 6630 Persona(s) mayores con transferencias monetarias</t>
  </si>
  <si>
    <t>Beneficiar 1050 personas mayores con transferencias monetarias</t>
  </si>
  <si>
    <t>2625-Oportunidades y apoyo para el bienestar común</t>
  </si>
  <si>
    <t>Beneficiar 1050 Persona(s) Mayor(es) con transferencias monetarias</t>
  </si>
  <si>
    <t>Beneficiar 357 personas mayores con transferencias monetarias</t>
  </si>
  <si>
    <t>2787-Teusaquillo solidaria</t>
  </si>
  <si>
    <t>Beneficiar 357 Persona(s) Mayor(es) con transferencias monetarias</t>
  </si>
  <si>
    <t>Beneficiar 1509 personas mayores con apoyo económico tipo C.</t>
  </si>
  <si>
    <t>2724-Mártires avanza contra la pobreza</t>
  </si>
  <si>
    <t>Beneficiar 1509 Persona(s) Mayor(es) con apoyo económico tipo c</t>
  </si>
  <si>
    <t xml:space="preserve">Beneficiar 949 personas mayores con apoyo económico tipo C. </t>
  </si>
  <si>
    <t>2305-Acciones para una localidad con menos pobreza</t>
  </si>
  <si>
    <t>Beneficiar 949 Persona(s) Mayor(es) con apoyo económico tipo C.</t>
  </si>
  <si>
    <t>Beneficiar 1.705 personas mayores con apoyo económico tipo C[1]</t>
  </si>
  <si>
    <t>2463-Puente Aranda cuida y protege a la población vulnerable</t>
  </si>
  <si>
    <t>Beneficiar 1705 Persona(s) Mayor(es) con apoyo económico tipo C</t>
  </si>
  <si>
    <t>Beneficiar 564 personas mayores con apoyo económico tipo C.</t>
  </si>
  <si>
    <t>2573-La Candelaria camina segura hacia un futuro con menos pobreza</t>
  </si>
  <si>
    <t>Beneficiar 564 Persona(s) Mayor(es) con apoyo económico tipo C.</t>
  </si>
  <si>
    <t>Beneficiar 6.500 personas mayores concon transferencias monetarias</t>
  </si>
  <si>
    <t>2256-Menos pobreza y más equidad en Rafael Uribe Uribe</t>
  </si>
  <si>
    <t>Beneficiar 6500 Persona(s) Mayor(es) con transferencias monetarias</t>
  </si>
  <si>
    <t>Beneficiar 6.750 personas mayores con transferencias monetarias</t>
  </si>
  <si>
    <t>2277-Ciudad Bolívar Camina Segura y Promueve el Bienestar Integral para la Inclusión Social</t>
  </si>
  <si>
    <t>Beneficiar 6750 Persona(s) Mayor(es) con transferencias monetarias</t>
  </si>
  <si>
    <t>Beneficiar 305 personas mayores con transferencias monetarias</t>
  </si>
  <si>
    <t>2398-Cuidado y protección para la población Vulnerable de Sumapaz</t>
  </si>
  <si>
    <t>Beneficiar 305 Persona(s) Mayor(es) con transferencias monetarias</t>
  </si>
  <si>
    <t xml:space="preserve">Magnitud programada </t>
  </si>
  <si>
    <t xml:space="preserve">Apropiación inicial POAI vigencia del corte cifras en millones de pesos </t>
  </si>
  <si>
    <t>Fuente: Reporte  de avance metas PDL 2025  corte 30 de septiembre del 2025- Secretaria Distrital de Planeación</t>
  </si>
  <si>
    <t xml:space="preserve">Alcaldia </t>
  </si>
  <si>
    <t>Eje Ptal %</t>
  </si>
  <si>
    <t xml:space="preserve">USAQUEN </t>
  </si>
  <si>
    <t>CHAPINERO</t>
  </si>
  <si>
    <t xml:space="preserve">SANTA FE </t>
  </si>
  <si>
    <t>SAN CRISTOBAL</t>
  </si>
  <si>
    <t>USME</t>
  </si>
  <si>
    <t>TUNJUELITO</t>
  </si>
  <si>
    <t>BOSA</t>
  </si>
  <si>
    <t>KENNEDY</t>
  </si>
  <si>
    <t xml:space="preserve">FONTIBON </t>
  </si>
  <si>
    <t>ENGATIVA</t>
  </si>
  <si>
    <t xml:space="preserve">SUBA </t>
  </si>
  <si>
    <t>BARRIOS UNIDOS</t>
  </si>
  <si>
    <t>TEUSAQUILLO</t>
  </si>
  <si>
    <t xml:space="preserve">LOS MARTIRES </t>
  </si>
  <si>
    <t>ANTONIO NARIÑO</t>
  </si>
  <si>
    <t xml:space="preserve">PUENTE ARANDA </t>
  </si>
  <si>
    <t xml:space="preserve">LA CANDELARIA </t>
  </si>
  <si>
    <t xml:space="preserve">RAFAEL URIBE URIBE </t>
  </si>
  <si>
    <t>CIUDAD BOLIVAR</t>
  </si>
  <si>
    <t>SUMAPAZ</t>
  </si>
  <si>
    <t>PROPOSICIÓN 059 DE 2026</t>
  </si>
  <si>
    <t>Anexo 1. Transferencias monetarias para personas mayores 2023- 2025</t>
  </si>
  <si>
    <t>Fuente: Reporte BOGDATA corte 31 de diciembre del 2025</t>
  </si>
  <si>
    <t xml:space="preserve">Nota: La ejecución presupuestal hace referencia al proyecto de inversión referenciado que incluye otras metas proyecto. 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</si>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</sst>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* #,##0.0_);_(* \(#,##0.0\);_(* &quot;-&quot;??_);_(@_)"/>
    <numFmt numFmtId="165" formatCode="_(* &quot;$&quot;#,##0_);_(* \(&quot;$&quot;#,##0\);_(* &quot;-&quot;??_);_(@_)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Garamond"/>
      <family val="1"/>
    </font>
    <font>
      <b/>
      <i/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0"/>
      <color rgb="FF000000"/>
      <name val="Arial Narrow"/>
      <family val="2"/>
    </font>
    <font>
      <b/>
      <sz val="10"/>
      <color indexed="8"/>
      <name val="Arial Narrow"/>
      <family val="2"/>
    </font>
    <font>
      <b/>
      <sz val="11"/>
      <color rgb="FF000000"/>
      <name val="Garamond"/>
      <family val="1"/>
    </font>
    <font>
      <b/>
      <sz val="12"/>
      <color indexed="9"/>
      <name val="Garamond"/>
      <family val="1"/>
    </font>
    <font>
      <b/>
      <sz val="10"/>
      <color rgb="FF000000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0"/>
      <color theme="1"/>
      <name val="Aptos Narrow"/>
      <family val="2"/>
      <scheme val="minor"/>
    </font>
    <font>
      <b/>
      <sz val="10"/>
      <color theme="0"/>
      <name val="Garamond"/>
      <family val="1"/>
    </font>
    <font>
      <b/>
      <sz val="10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0"/>
      <color indexed="9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90B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4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4" fillId="0" borderId="0" xfId="0" applyFont="1"/>
    <xf numFmtId="44" fontId="0" fillId="0" borderId="0" xfId="5" applyFont="1"/>
    <xf numFmtId="0" fontId="2" fillId="2" borderId="4" xfId="0" applyFont="1" applyFill="1" applyBorder="1" applyAlignment="1">
      <alignment horizontal="center" vertical="center" wrapText="1"/>
    </xf>
    <xf numFmtId="0" fontId="13" fillId="4" borderId="5" xfId="3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1" fillId="0" borderId="4" xfId="0" applyNumberFormat="1" applyFont="1" applyBorder="1" applyAlignment="1" applyProtection="1">
      <alignment horizontal="center" vertical="center"/>
      <protection locked="0"/>
    </xf>
    <xf numFmtId="165" fontId="10" fillId="0" borderId="4" xfId="0" applyNumberFormat="1" applyFont="1" applyBorder="1" applyAlignment="1" applyProtection="1">
      <alignment horizontal="right" vertical="center"/>
      <protection locked="0"/>
    </xf>
    <xf numFmtId="165" fontId="11" fillId="0" borderId="4" xfId="1" applyNumberFormat="1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10" fontId="3" fillId="0" borderId="4" xfId="2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left"/>
    </xf>
    <xf numFmtId="4" fontId="16" fillId="0" borderId="9" xfId="0" applyNumberFormat="1" applyFont="1" applyBorder="1" applyAlignment="1">
      <alignment horizontal="center"/>
    </xf>
    <xf numFmtId="4" fontId="16" fillId="0" borderId="4" xfId="0" applyNumberFormat="1" applyFont="1" applyBorder="1" applyAlignment="1">
      <alignment horizontal="center"/>
    </xf>
    <xf numFmtId="10" fontId="15" fillId="0" borderId="10" xfId="2" applyNumberFormat="1" applyFont="1" applyBorder="1" applyAlignment="1">
      <alignment horizontal="center"/>
    </xf>
    <xf numFmtId="42" fontId="16" fillId="0" borderId="9" xfId="1" applyFont="1" applyBorder="1" applyAlignment="1">
      <alignment horizontal="center"/>
    </xf>
    <xf numFmtId="42" fontId="16" fillId="0" borderId="4" xfId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0" borderId="12" xfId="0" applyFont="1" applyBorder="1" applyAlignment="1">
      <alignment horizontal="left"/>
    </xf>
    <xf numFmtId="4" fontId="16" fillId="0" borderId="11" xfId="0" applyNumberFormat="1" applyFont="1" applyBorder="1" applyAlignment="1">
      <alignment horizontal="center"/>
    </xf>
    <xf numFmtId="4" fontId="16" fillId="0" borderId="5" xfId="0" applyNumberFormat="1" applyFont="1" applyBorder="1" applyAlignment="1">
      <alignment horizontal="center"/>
    </xf>
    <xf numFmtId="10" fontId="15" fillId="0" borderId="12" xfId="2" applyNumberFormat="1" applyFont="1" applyBorder="1" applyAlignment="1">
      <alignment horizontal="center"/>
    </xf>
    <xf numFmtId="42" fontId="16" fillId="0" borderId="11" xfId="1" applyFont="1" applyBorder="1" applyAlignment="1">
      <alignment horizontal="center"/>
    </xf>
    <xf numFmtId="42" fontId="16" fillId="0" borderId="5" xfId="1" applyFont="1" applyBorder="1" applyAlignment="1">
      <alignment horizontal="center"/>
    </xf>
    <xf numFmtId="4" fontId="19" fillId="3" borderId="13" xfId="0" applyNumberFormat="1" applyFont="1" applyFill="1" applyBorder="1" applyAlignment="1">
      <alignment horizontal="center"/>
    </xf>
    <xf numFmtId="4" fontId="19" fillId="3" borderId="14" xfId="0" applyNumberFormat="1" applyFont="1" applyFill="1" applyBorder="1" applyAlignment="1">
      <alignment horizontal="center"/>
    </xf>
    <xf numFmtId="10" fontId="19" fillId="3" borderId="15" xfId="0" applyNumberFormat="1" applyFont="1" applyFill="1" applyBorder="1" applyAlignment="1">
      <alignment horizontal="center"/>
    </xf>
    <xf numFmtId="42" fontId="19" fillId="2" borderId="13" xfId="0" applyNumberFormat="1" applyFont="1" applyFill="1" applyBorder="1" applyAlignment="1">
      <alignment horizontal="center"/>
    </xf>
    <xf numFmtId="42" fontId="19" fillId="2" borderId="14" xfId="0" applyNumberFormat="1" applyFont="1" applyFill="1" applyBorder="1" applyAlignment="1">
      <alignment horizontal="center"/>
    </xf>
    <xf numFmtId="10" fontId="19" fillId="2" borderId="15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2" fillId="4" borderId="5" xfId="3" applyFont="1" applyFill="1" applyBorder="1" applyAlignment="1">
      <alignment horizontal="center" vertical="center" wrapText="1"/>
    </xf>
    <xf numFmtId="0" fontId="22" fillId="5" borderId="5" xfId="3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3" fontId="22" fillId="3" borderId="22" xfId="4" applyNumberFormat="1" applyFont="1" applyFill="1" applyBorder="1" applyAlignment="1">
      <alignment horizontal="center" vertical="center" wrapText="1"/>
    </xf>
    <xf numFmtId="0" fontId="22" fillId="3" borderId="22" xfId="4" applyFont="1" applyFill="1" applyBorder="1" applyAlignment="1">
      <alignment horizontal="center" vertical="center" wrapText="1"/>
    </xf>
    <xf numFmtId="0" fontId="22" fillId="3" borderId="22" xfId="3" applyFont="1" applyFill="1" applyBorder="1" applyAlignment="1">
      <alignment horizontal="center" vertical="center" wrapText="1"/>
    </xf>
    <xf numFmtId="3" fontId="22" fillId="2" borderId="22" xfId="4" applyNumberFormat="1" applyFont="1" applyFill="1" applyBorder="1" applyAlignment="1">
      <alignment horizontal="center" vertical="center" wrapText="1"/>
    </xf>
    <xf numFmtId="0" fontId="22" fillId="2" borderId="22" xfId="4" applyFont="1" applyFill="1" applyBorder="1" applyAlignment="1">
      <alignment horizontal="center" vertical="center" wrapText="1"/>
    </xf>
    <xf numFmtId="0" fontId="22" fillId="2" borderId="22" xfId="3" applyFont="1" applyFill="1" applyBorder="1" applyAlignment="1">
      <alignment horizontal="center" vertical="center" wrapText="1"/>
    </xf>
    <xf numFmtId="9" fontId="17" fillId="0" borderId="0" xfId="2" applyFont="1" applyFill="1"/>
    <xf numFmtId="164" fontId="19" fillId="3" borderId="4" xfId="0" applyNumberFormat="1" applyFont="1" applyFill="1" applyBorder="1" applyAlignment="1">
      <alignment horizontal="center" vertical="center"/>
    </xf>
    <xf numFmtId="165" fontId="19" fillId="2" borderId="4" xfId="0" applyNumberFormat="1" applyFont="1" applyFill="1" applyBorder="1" applyAlignment="1">
      <alignment horizontal="center" vertical="center"/>
    </xf>
    <xf numFmtId="165" fontId="17" fillId="6" borderId="0" xfId="0" applyNumberFormat="1" applyFont="1" applyFill="1"/>
    <xf numFmtId="0" fontId="15" fillId="0" borderId="0" xfId="0" applyFont="1" applyAlignment="1">
      <alignment horizontal="center" wrapText="1"/>
    </xf>
    <xf numFmtId="0" fontId="18" fillId="2" borderId="6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19" fillId="2" borderId="14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0" fontId="18" fillId="3" borderId="20" xfId="0" applyFont="1" applyFill="1" applyBorder="1" applyAlignment="1">
      <alignment horizontal="center"/>
    </xf>
    <xf numFmtId="0" fontId="18" fillId="3" borderId="21" xfId="0" applyFont="1" applyFill="1" applyBorder="1" applyAlignment="1">
      <alignment horizontal="center"/>
    </xf>
    <xf numFmtId="0" fontId="18" fillId="2" borderId="19" xfId="0" applyFont="1" applyFill="1" applyBorder="1" applyAlignment="1">
      <alignment horizontal="center"/>
    </xf>
    <xf numFmtId="0" fontId="18" fillId="2" borderId="20" xfId="0" applyFont="1" applyFill="1" applyBorder="1" applyAlignment="1">
      <alignment horizontal="center"/>
    </xf>
    <xf numFmtId="0" fontId="18" fillId="2" borderId="21" xfId="0" applyFont="1" applyFill="1" applyBorder="1" applyAlignment="1">
      <alignment horizontal="center"/>
    </xf>
    <xf numFmtId="0" fontId="18" fillId="3" borderId="6" xfId="0" applyFont="1" applyFill="1" applyBorder="1" applyAlignment="1">
      <alignment horizontal="center"/>
    </xf>
    <xf numFmtId="0" fontId="18" fillId="3" borderId="7" xfId="0" applyFont="1" applyFill="1" applyBorder="1" applyAlignment="1">
      <alignment horizontal="center"/>
    </xf>
    <xf numFmtId="0" fontId="18" fillId="3" borderId="8" xfId="0" applyFont="1" applyFill="1" applyBorder="1" applyAlignment="1">
      <alignment horizontal="center"/>
    </xf>
    <xf numFmtId="0" fontId="19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</cellXfs>
  <cellStyles count="6">
    <cellStyle name="Moneda" xfId="5" builtinId="4"/>
    <cellStyle name="Moneda [0]" xfId="1" builtinId="7"/>
    <cellStyle name="Normal" xfId="0" builtinId="0"/>
    <cellStyle name="Normal 2" xfId="3"/>
    <cellStyle name="Normal 2 10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29"/>
  <sheetViews>
    <sheetView showGridLines="0" zoomScale="60" zoomScaleNormal="60" workbookViewId="0">
      <selection activeCell="T33" sqref="T33"/>
    </sheetView>
  </sheetViews>
  <sheetFormatPr baseColWidth="10" defaultColWidth="10.875" defaultRowHeight="12.75"/>
  <cols>
    <col min="1" max="3" width="10.875" style="27"/>
    <col min="4" max="4" width="17.125" style="27" bestFit="1" customWidth="1"/>
    <col min="5" max="9" width="10.875" style="27"/>
    <col min="10" max="15" width="11" style="27" bestFit="1" customWidth="1"/>
    <col min="16" max="17" width="17.125" style="27" bestFit="1" customWidth="1"/>
    <col min="18" max="18" width="11" style="27" bestFit="1" customWidth="1"/>
    <col min="19" max="20" width="17.125" style="27" bestFit="1" customWidth="1"/>
    <col min="21" max="21" width="11" style="27" bestFit="1" customWidth="1"/>
    <col min="22" max="16384" width="10.875" style="27"/>
  </cols>
  <sheetData>
    <row r="1" spans="3:21" s="22" customFormat="1" ht="45" customHeight="1">
      <c r="H1" s="78" t="s">
        <v>198</v>
      </c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3:21" s="22" customFormat="1">
      <c r="H2" s="23" t="s">
        <v>199</v>
      </c>
    </row>
    <row r="3" spans="3:21" ht="13.5" thickBot="1">
      <c r="C3" s="24"/>
      <c r="D3" s="24"/>
      <c r="E3" s="25"/>
      <c r="F3" s="25"/>
      <c r="G3" s="24"/>
      <c r="H3" s="25"/>
      <c r="I3" s="26"/>
      <c r="J3" s="25"/>
      <c r="K3" s="25"/>
      <c r="L3" s="24"/>
      <c r="M3" s="25"/>
      <c r="N3" s="25"/>
      <c r="O3" s="24"/>
      <c r="P3" s="25"/>
      <c r="Q3" s="25"/>
      <c r="R3" s="24"/>
      <c r="S3" s="25"/>
      <c r="T3" s="25"/>
      <c r="U3" s="24"/>
    </row>
    <row r="4" spans="3:21" ht="13.5" thickBot="1">
      <c r="C4" s="28"/>
      <c r="D4" s="28"/>
      <c r="E4" s="28"/>
      <c r="F4" s="28"/>
      <c r="G4" s="28"/>
      <c r="H4" s="28"/>
      <c r="I4" s="29"/>
      <c r="J4" s="88" t="s">
        <v>82</v>
      </c>
      <c r="K4" s="89"/>
      <c r="L4" s="89"/>
      <c r="M4" s="89"/>
      <c r="N4" s="89"/>
      <c r="O4" s="90"/>
      <c r="P4" s="91" t="s">
        <v>83</v>
      </c>
      <c r="Q4" s="92"/>
      <c r="R4" s="92"/>
      <c r="S4" s="92"/>
      <c r="T4" s="92"/>
      <c r="U4" s="93"/>
    </row>
    <row r="5" spans="3:21" ht="13.5" thickBot="1">
      <c r="C5" s="28"/>
      <c r="D5" s="28"/>
      <c r="E5" s="28"/>
      <c r="F5" s="28"/>
      <c r="G5" s="28"/>
      <c r="H5" s="28"/>
      <c r="I5" s="29"/>
      <c r="J5" s="94">
        <v>2023</v>
      </c>
      <c r="K5" s="95"/>
      <c r="L5" s="96"/>
      <c r="M5" s="94">
        <v>2024</v>
      </c>
      <c r="N5" s="95"/>
      <c r="O5" s="96"/>
      <c r="P5" s="79">
        <v>2023</v>
      </c>
      <c r="Q5" s="80"/>
      <c r="R5" s="81"/>
      <c r="S5" s="79">
        <v>2024</v>
      </c>
      <c r="T5" s="80"/>
      <c r="U5" s="81"/>
    </row>
    <row r="6" spans="3:21" ht="25.5">
      <c r="C6" s="30" t="s">
        <v>0</v>
      </c>
      <c r="D6" s="31" t="s">
        <v>1</v>
      </c>
      <c r="E6" s="31" t="s">
        <v>2</v>
      </c>
      <c r="F6" s="31" t="s">
        <v>3</v>
      </c>
      <c r="G6" s="31" t="s">
        <v>4</v>
      </c>
      <c r="H6" s="31" t="s">
        <v>5</v>
      </c>
      <c r="I6" s="32" t="s">
        <v>6</v>
      </c>
      <c r="J6" s="33" t="s">
        <v>7</v>
      </c>
      <c r="K6" s="34" t="s">
        <v>8</v>
      </c>
      <c r="L6" s="35" t="s">
        <v>9</v>
      </c>
      <c r="M6" s="33" t="s">
        <v>10</v>
      </c>
      <c r="N6" s="34" t="s">
        <v>11</v>
      </c>
      <c r="O6" s="35" t="s">
        <v>12</v>
      </c>
      <c r="P6" s="36" t="s">
        <v>13</v>
      </c>
      <c r="Q6" s="37" t="s">
        <v>14</v>
      </c>
      <c r="R6" s="38" t="s">
        <v>15</v>
      </c>
      <c r="S6" s="36" t="s">
        <v>16</v>
      </c>
      <c r="T6" s="37" t="s">
        <v>17</v>
      </c>
      <c r="U6" s="38" t="s">
        <v>18</v>
      </c>
    </row>
    <row r="7" spans="3:21">
      <c r="C7" s="39">
        <v>1</v>
      </c>
      <c r="D7" s="40" t="s">
        <v>19</v>
      </c>
      <c r="E7" s="41" t="s">
        <v>20</v>
      </c>
      <c r="F7" s="41" t="s">
        <v>21</v>
      </c>
      <c r="G7" s="40">
        <v>1960</v>
      </c>
      <c r="H7" s="41" t="s">
        <v>22</v>
      </c>
      <c r="I7" s="42" t="s">
        <v>23</v>
      </c>
      <c r="J7" s="43">
        <v>1542</v>
      </c>
      <c r="K7" s="44">
        <v>1542</v>
      </c>
      <c r="L7" s="45">
        <v>1</v>
      </c>
      <c r="M7" s="43">
        <v>1542</v>
      </c>
      <c r="N7" s="44">
        <v>1542</v>
      </c>
      <c r="O7" s="45">
        <v>1</v>
      </c>
      <c r="P7" s="46">
        <v>2833950425</v>
      </c>
      <c r="Q7" s="47">
        <v>2833950425</v>
      </c>
      <c r="R7" s="45">
        <v>1</v>
      </c>
      <c r="S7" s="46">
        <v>3333268000</v>
      </c>
      <c r="T7" s="47">
        <v>2506416233</v>
      </c>
      <c r="U7" s="45">
        <v>0.7519396079163152</v>
      </c>
    </row>
    <row r="8" spans="3:21">
      <c r="C8" s="39">
        <v>2</v>
      </c>
      <c r="D8" s="40" t="s">
        <v>24</v>
      </c>
      <c r="E8" s="41" t="s">
        <v>20</v>
      </c>
      <c r="F8" s="41" t="s">
        <v>21</v>
      </c>
      <c r="G8" s="40">
        <v>1815</v>
      </c>
      <c r="H8" s="41" t="s">
        <v>25</v>
      </c>
      <c r="I8" s="42" t="s">
        <v>26</v>
      </c>
      <c r="J8" s="43">
        <v>431</v>
      </c>
      <c r="K8" s="44">
        <v>679</v>
      </c>
      <c r="L8" s="45">
        <v>1.5754060324825987</v>
      </c>
      <c r="M8" s="43">
        <v>431</v>
      </c>
      <c r="N8" s="44">
        <v>679</v>
      </c>
      <c r="O8" s="45">
        <v>1.5754060324825987</v>
      </c>
      <c r="P8" s="46">
        <v>1134462235</v>
      </c>
      <c r="Q8" s="47">
        <v>1134462235</v>
      </c>
      <c r="R8" s="45">
        <v>1</v>
      </c>
      <c r="S8" s="46">
        <v>1274674433</v>
      </c>
      <c r="T8" s="47">
        <v>1256804000</v>
      </c>
      <c r="U8" s="45">
        <v>0.98598039425805284</v>
      </c>
    </row>
    <row r="9" spans="3:21">
      <c r="C9" s="39">
        <v>3</v>
      </c>
      <c r="D9" s="40" t="s">
        <v>27</v>
      </c>
      <c r="E9" s="41" t="s">
        <v>20</v>
      </c>
      <c r="F9" s="41" t="s">
        <v>21</v>
      </c>
      <c r="G9" s="40">
        <v>2081</v>
      </c>
      <c r="H9" s="41" t="s">
        <v>28</v>
      </c>
      <c r="I9" s="42" t="s">
        <v>29</v>
      </c>
      <c r="J9" s="43">
        <v>2500</v>
      </c>
      <c r="K9" s="44">
        <v>2500</v>
      </c>
      <c r="L9" s="45">
        <v>1</v>
      </c>
      <c r="M9" s="43">
        <v>2500</v>
      </c>
      <c r="N9" s="44">
        <v>2500</v>
      </c>
      <c r="O9" s="45">
        <v>1</v>
      </c>
      <c r="P9" s="46">
        <v>4360746567</v>
      </c>
      <c r="Q9" s="47">
        <v>4359616567</v>
      </c>
      <c r="R9" s="45">
        <v>0.99974087005914281</v>
      </c>
      <c r="S9" s="46">
        <v>4919036533</v>
      </c>
      <c r="T9" s="47">
        <v>4705297967</v>
      </c>
      <c r="U9" s="45">
        <v>0.95654869310969604</v>
      </c>
    </row>
    <row r="10" spans="3:21">
      <c r="C10" s="39">
        <v>4</v>
      </c>
      <c r="D10" s="40" t="s">
        <v>30</v>
      </c>
      <c r="E10" s="41" t="s">
        <v>20</v>
      </c>
      <c r="F10" s="41" t="s">
        <v>21</v>
      </c>
      <c r="G10" s="40">
        <v>1852</v>
      </c>
      <c r="H10" s="41" t="s">
        <v>31</v>
      </c>
      <c r="I10" s="42" t="s">
        <v>32</v>
      </c>
      <c r="J10" s="43">
        <v>6250</v>
      </c>
      <c r="K10" s="44">
        <v>6250</v>
      </c>
      <c r="L10" s="45">
        <v>1</v>
      </c>
      <c r="M10" s="43">
        <v>6250</v>
      </c>
      <c r="N10" s="44">
        <v>6250</v>
      </c>
      <c r="O10" s="45">
        <v>1</v>
      </c>
      <c r="P10" s="46">
        <v>9872440000</v>
      </c>
      <c r="Q10" s="47">
        <v>9826480044</v>
      </c>
      <c r="R10" s="45">
        <v>0.99534462037753579</v>
      </c>
      <c r="S10" s="46">
        <v>11750546000</v>
      </c>
      <c r="T10" s="47">
        <v>11728730000</v>
      </c>
      <c r="U10" s="45">
        <v>0.99814340542133106</v>
      </c>
    </row>
    <row r="11" spans="3:21">
      <c r="C11" s="39">
        <v>5</v>
      </c>
      <c r="D11" s="40" t="s">
        <v>33</v>
      </c>
      <c r="E11" s="41" t="s">
        <v>20</v>
      </c>
      <c r="F11" s="41" t="s">
        <v>21</v>
      </c>
      <c r="G11" s="40">
        <v>1707</v>
      </c>
      <c r="H11" s="41" t="s">
        <v>34</v>
      </c>
      <c r="I11" s="42" t="s">
        <v>35</v>
      </c>
      <c r="J11" s="43">
        <v>3107</v>
      </c>
      <c r="K11" s="44">
        <v>4661</v>
      </c>
      <c r="L11" s="45">
        <v>1.5001609269391696</v>
      </c>
      <c r="M11" s="43">
        <v>3107</v>
      </c>
      <c r="N11" s="44">
        <v>4661</v>
      </c>
      <c r="O11" s="45">
        <v>1.5001609269391696</v>
      </c>
      <c r="P11" s="46">
        <v>8784860000</v>
      </c>
      <c r="Q11" s="47">
        <v>8784860000</v>
      </c>
      <c r="R11" s="45">
        <v>1</v>
      </c>
      <c r="S11" s="46">
        <v>9356380000</v>
      </c>
      <c r="T11" s="47">
        <v>8978990000</v>
      </c>
      <c r="U11" s="45">
        <v>0.95966495589106038</v>
      </c>
    </row>
    <row r="12" spans="3:21">
      <c r="C12" s="39">
        <v>6</v>
      </c>
      <c r="D12" s="40" t="s">
        <v>36</v>
      </c>
      <c r="E12" s="41" t="s">
        <v>20</v>
      </c>
      <c r="F12" s="41" t="s">
        <v>21</v>
      </c>
      <c r="G12" s="40">
        <v>1874</v>
      </c>
      <c r="H12" s="41" t="s">
        <v>37</v>
      </c>
      <c r="I12" s="42" t="s">
        <v>38</v>
      </c>
      <c r="J12" s="43">
        <v>2111</v>
      </c>
      <c r="K12" s="44">
        <v>2111</v>
      </c>
      <c r="L12" s="45">
        <v>1</v>
      </c>
      <c r="M12" s="43">
        <v>2111</v>
      </c>
      <c r="N12" s="44">
        <v>2111</v>
      </c>
      <c r="O12" s="45">
        <v>1</v>
      </c>
      <c r="P12" s="46">
        <v>3663965833</v>
      </c>
      <c r="Q12" s="47">
        <v>3663882493</v>
      </c>
      <c r="R12" s="45">
        <v>0.99997725415470595</v>
      </c>
      <c r="S12" s="46">
        <v>3954949512</v>
      </c>
      <c r="T12" s="47">
        <v>3954949512</v>
      </c>
      <c r="U12" s="45">
        <v>1</v>
      </c>
    </row>
    <row r="13" spans="3:21">
      <c r="C13" s="39">
        <v>7</v>
      </c>
      <c r="D13" s="40" t="s">
        <v>39</v>
      </c>
      <c r="E13" s="41" t="s">
        <v>20</v>
      </c>
      <c r="F13" s="41" t="s">
        <v>21</v>
      </c>
      <c r="G13" s="40">
        <v>1745</v>
      </c>
      <c r="H13" s="41" t="s">
        <v>40</v>
      </c>
      <c r="I13" s="42" t="s">
        <v>41</v>
      </c>
      <c r="J13" s="43">
        <v>4670</v>
      </c>
      <c r="K13" s="44">
        <v>6170</v>
      </c>
      <c r="L13" s="45">
        <v>1.3211991434689507</v>
      </c>
      <c r="M13" s="43">
        <v>6170</v>
      </c>
      <c r="N13" s="44">
        <v>6170</v>
      </c>
      <c r="O13" s="45">
        <v>1</v>
      </c>
      <c r="P13" s="46">
        <v>10631561869</v>
      </c>
      <c r="Q13" s="47">
        <v>10596454177</v>
      </c>
      <c r="R13" s="45">
        <v>0.99669778604192028</v>
      </c>
      <c r="S13" s="46">
        <v>14400000000</v>
      </c>
      <c r="T13" s="47">
        <v>14309997972</v>
      </c>
      <c r="U13" s="45">
        <v>0.99374985916666669</v>
      </c>
    </row>
    <row r="14" spans="3:21">
      <c r="C14" s="39">
        <v>8</v>
      </c>
      <c r="D14" s="40" t="s">
        <v>42</v>
      </c>
      <c r="E14" s="41" t="s">
        <v>20</v>
      </c>
      <c r="F14" s="41" t="s">
        <v>21</v>
      </c>
      <c r="G14" s="40">
        <v>2107</v>
      </c>
      <c r="H14" s="41" t="s">
        <v>43</v>
      </c>
      <c r="I14" s="42" t="s">
        <v>44</v>
      </c>
      <c r="J14" s="43">
        <v>5826</v>
      </c>
      <c r="K14" s="44">
        <v>5826</v>
      </c>
      <c r="L14" s="45">
        <v>1</v>
      </c>
      <c r="M14" s="43">
        <v>5826</v>
      </c>
      <c r="N14" s="44">
        <v>5826</v>
      </c>
      <c r="O14" s="45">
        <v>1</v>
      </c>
      <c r="P14" s="46">
        <v>10030070461</v>
      </c>
      <c r="Q14" s="47">
        <v>10030070461</v>
      </c>
      <c r="R14" s="45">
        <v>1</v>
      </c>
      <c r="S14" s="46">
        <v>10436742000</v>
      </c>
      <c r="T14" s="47">
        <v>9591399069</v>
      </c>
      <c r="U14" s="45">
        <v>0.91900317829069644</v>
      </c>
    </row>
    <row r="15" spans="3:21">
      <c r="C15" s="39">
        <v>9</v>
      </c>
      <c r="D15" s="40" t="s">
        <v>45</v>
      </c>
      <c r="E15" s="41" t="s">
        <v>20</v>
      </c>
      <c r="F15" s="41" t="s">
        <v>21</v>
      </c>
      <c r="G15" s="40">
        <v>1752</v>
      </c>
      <c r="H15" s="41" t="s">
        <v>46</v>
      </c>
      <c r="I15" s="42" t="s">
        <v>47</v>
      </c>
      <c r="J15" s="43">
        <v>1480</v>
      </c>
      <c r="K15" s="44">
        <v>1480</v>
      </c>
      <c r="L15" s="45">
        <v>1</v>
      </c>
      <c r="M15" s="43">
        <v>1480</v>
      </c>
      <c r="N15" s="44">
        <v>1480</v>
      </c>
      <c r="O15" s="45">
        <v>1</v>
      </c>
      <c r="P15" s="46">
        <v>2705897000</v>
      </c>
      <c r="Q15" s="47">
        <v>2705320667</v>
      </c>
      <c r="R15" s="45">
        <v>0.99978700852249736</v>
      </c>
      <c r="S15" s="46">
        <v>2990890000</v>
      </c>
      <c r="T15" s="47">
        <v>2916796000</v>
      </c>
      <c r="U15" s="45">
        <v>0.97522677196419794</v>
      </c>
    </row>
    <row r="16" spans="3:21">
      <c r="C16" s="39">
        <v>10</v>
      </c>
      <c r="D16" s="40" t="s">
        <v>48</v>
      </c>
      <c r="E16" s="41" t="s">
        <v>20</v>
      </c>
      <c r="F16" s="41" t="s">
        <v>21</v>
      </c>
      <c r="G16" s="40">
        <v>1584</v>
      </c>
      <c r="H16" s="41" t="s">
        <v>49</v>
      </c>
      <c r="I16" s="42" t="s">
        <v>50</v>
      </c>
      <c r="J16" s="43">
        <v>3650</v>
      </c>
      <c r="K16" s="44">
        <v>3650</v>
      </c>
      <c r="L16" s="45">
        <v>1</v>
      </c>
      <c r="M16" s="43">
        <v>3650</v>
      </c>
      <c r="N16" s="44">
        <v>3650</v>
      </c>
      <c r="O16" s="45">
        <v>1</v>
      </c>
      <c r="P16" s="46">
        <v>5934572650</v>
      </c>
      <c r="Q16" s="47">
        <v>5934572650</v>
      </c>
      <c r="R16" s="45">
        <v>1</v>
      </c>
      <c r="S16" s="46">
        <v>6476831865</v>
      </c>
      <c r="T16" s="47">
        <v>6452012166</v>
      </c>
      <c r="U16" s="45">
        <v>0.99616792599880155</v>
      </c>
    </row>
    <row r="17" spans="3:21">
      <c r="C17" s="39">
        <v>11</v>
      </c>
      <c r="D17" s="40" t="s">
        <v>51</v>
      </c>
      <c r="E17" s="41" t="s">
        <v>20</v>
      </c>
      <c r="F17" s="41" t="s">
        <v>21</v>
      </c>
      <c r="G17" s="40">
        <v>1953</v>
      </c>
      <c r="H17" s="41" t="s">
        <v>52</v>
      </c>
      <c r="I17" s="42" t="s">
        <v>53</v>
      </c>
      <c r="J17" s="43">
        <v>6630</v>
      </c>
      <c r="K17" s="44">
        <v>6630</v>
      </c>
      <c r="L17" s="45">
        <v>1</v>
      </c>
      <c r="M17" s="43">
        <v>6630</v>
      </c>
      <c r="N17" s="44">
        <v>6630</v>
      </c>
      <c r="O17" s="45">
        <v>1</v>
      </c>
      <c r="P17" s="46">
        <v>12947769172</v>
      </c>
      <c r="Q17" s="47">
        <v>12947356666</v>
      </c>
      <c r="R17" s="45">
        <v>0.99996814076660467</v>
      </c>
      <c r="S17" s="46">
        <v>9255863368</v>
      </c>
      <c r="T17" s="47">
        <v>9241470838</v>
      </c>
      <c r="U17" s="45">
        <v>0.99844503646739657</v>
      </c>
    </row>
    <row r="18" spans="3:21">
      <c r="C18" s="39">
        <v>12</v>
      </c>
      <c r="D18" s="40" t="s">
        <v>54</v>
      </c>
      <c r="E18" s="41" t="s">
        <v>20</v>
      </c>
      <c r="F18" s="41" t="s">
        <v>21</v>
      </c>
      <c r="G18" s="40">
        <v>2144</v>
      </c>
      <c r="H18" s="41" t="s">
        <v>55</v>
      </c>
      <c r="I18" s="42" t="s">
        <v>56</v>
      </c>
      <c r="J18" s="43">
        <v>650</v>
      </c>
      <c r="K18" s="44">
        <v>1050</v>
      </c>
      <c r="L18" s="45">
        <v>1.6153846153846154</v>
      </c>
      <c r="M18" s="43">
        <v>1050</v>
      </c>
      <c r="N18" s="44">
        <v>1050</v>
      </c>
      <c r="O18" s="45">
        <v>1</v>
      </c>
      <c r="P18" s="46">
        <v>1954838000</v>
      </c>
      <c r="Q18" s="47">
        <v>1919809776</v>
      </c>
      <c r="R18" s="45">
        <v>0.98208126504600379</v>
      </c>
      <c r="S18" s="46">
        <v>1979000000</v>
      </c>
      <c r="T18" s="47">
        <v>1867532183</v>
      </c>
      <c r="U18" s="45">
        <v>0.94367467559373419</v>
      </c>
    </row>
    <row r="19" spans="3:21">
      <c r="C19" s="39">
        <v>13</v>
      </c>
      <c r="D19" s="40" t="s">
        <v>57</v>
      </c>
      <c r="E19" s="41" t="s">
        <v>20</v>
      </c>
      <c r="F19" s="41" t="s">
        <v>21</v>
      </c>
      <c r="G19" s="40">
        <v>2045</v>
      </c>
      <c r="H19" s="41" t="s">
        <v>58</v>
      </c>
      <c r="I19" s="42" t="s">
        <v>59</v>
      </c>
      <c r="J19" s="43">
        <v>357</v>
      </c>
      <c r="K19" s="44">
        <v>357</v>
      </c>
      <c r="L19" s="45">
        <v>1</v>
      </c>
      <c r="M19" s="43">
        <v>357</v>
      </c>
      <c r="N19" s="44">
        <v>357</v>
      </c>
      <c r="O19" s="45">
        <v>1</v>
      </c>
      <c r="P19" s="46">
        <v>761080000</v>
      </c>
      <c r="Q19" s="47">
        <v>761080000</v>
      </c>
      <c r="R19" s="45">
        <v>1</v>
      </c>
      <c r="S19" s="46">
        <v>750666667</v>
      </c>
      <c r="T19" s="47">
        <v>750666667</v>
      </c>
      <c r="U19" s="45">
        <v>1</v>
      </c>
    </row>
    <row r="20" spans="3:21">
      <c r="C20" s="39">
        <v>14</v>
      </c>
      <c r="D20" s="40" t="s">
        <v>60</v>
      </c>
      <c r="E20" s="41" t="s">
        <v>20</v>
      </c>
      <c r="F20" s="41" t="s">
        <v>21</v>
      </c>
      <c r="G20" s="40">
        <v>2068</v>
      </c>
      <c r="H20" s="41" t="s">
        <v>61</v>
      </c>
      <c r="I20" s="42" t="s">
        <v>62</v>
      </c>
      <c r="J20" s="43">
        <v>1509</v>
      </c>
      <c r="K20" s="44">
        <v>1509</v>
      </c>
      <c r="L20" s="45">
        <v>1</v>
      </c>
      <c r="M20" s="43">
        <v>1509</v>
      </c>
      <c r="N20" s="44">
        <v>1509</v>
      </c>
      <c r="O20" s="45">
        <v>1</v>
      </c>
      <c r="P20" s="46">
        <v>2639198866</v>
      </c>
      <c r="Q20" s="47">
        <v>2639198866</v>
      </c>
      <c r="R20" s="45">
        <v>1</v>
      </c>
      <c r="S20" s="46">
        <v>2757290000</v>
      </c>
      <c r="T20" s="47">
        <v>2757290000</v>
      </c>
      <c r="U20" s="45">
        <v>1</v>
      </c>
    </row>
    <row r="21" spans="3:21">
      <c r="C21" s="39">
        <v>15</v>
      </c>
      <c r="D21" s="40" t="s">
        <v>63</v>
      </c>
      <c r="E21" s="41" t="s">
        <v>20</v>
      </c>
      <c r="F21" s="41" t="s">
        <v>21</v>
      </c>
      <c r="G21" s="40">
        <v>1851</v>
      </c>
      <c r="H21" s="41" t="s">
        <v>64</v>
      </c>
      <c r="I21" s="42" t="s">
        <v>65</v>
      </c>
      <c r="J21" s="43">
        <v>949</v>
      </c>
      <c r="K21" s="44">
        <v>949</v>
      </c>
      <c r="L21" s="45">
        <v>1</v>
      </c>
      <c r="M21" s="43">
        <v>949</v>
      </c>
      <c r="N21" s="44">
        <v>949</v>
      </c>
      <c r="O21" s="45">
        <v>1</v>
      </c>
      <c r="P21" s="46">
        <v>2067905168</v>
      </c>
      <c r="Q21" s="47">
        <v>2043057968</v>
      </c>
      <c r="R21" s="45">
        <v>0.98798436195987105</v>
      </c>
      <c r="S21" s="46">
        <v>1381155554</v>
      </c>
      <c r="T21" s="47">
        <v>1367261889</v>
      </c>
      <c r="U21" s="45">
        <v>0.98994055017209159</v>
      </c>
    </row>
    <row r="22" spans="3:21">
      <c r="C22" s="39">
        <v>16</v>
      </c>
      <c r="D22" s="40" t="s">
        <v>66</v>
      </c>
      <c r="E22" s="41" t="s">
        <v>20</v>
      </c>
      <c r="F22" s="41" t="s">
        <v>21</v>
      </c>
      <c r="G22" s="40">
        <v>1881</v>
      </c>
      <c r="H22" s="41" t="s">
        <v>67</v>
      </c>
      <c r="I22" s="42" t="s">
        <v>68</v>
      </c>
      <c r="J22" s="43">
        <v>1705</v>
      </c>
      <c r="K22" s="44">
        <v>1705</v>
      </c>
      <c r="L22" s="45">
        <v>1</v>
      </c>
      <c r="M22" s="43">
        <v>1705</v>
      </c>
      <c r="N22" s="44">
        <v>1705</v>
      </c>
      <c r="O22" s="45">
        <v>1</v>
      </c>
      <c r="P22" s="46">
        <v>2992830000</v>
      </c>
      <c r="Q22" s="47">
        <v>2992830000</v>
      </c>
      <c r="R22" s="45">
        <v>1</v>
      </c>
      <c r="S22" s="46">
        <v>2986606500</v>
      </c>
      <c r="T22" s="47">
        <v>2986606500</v>
      </c>
      <c r="U22" s="45">
        <v>1</v>
      </c>
    </row>
    <row r="23" spans="3:21">
      <c r="C23" s="39">
        <v>17</v>
      </c>
      <c r="D23" s="40" t="s">
        <v>69</v>
      </c>
      <c r="E23" s="41" t="s">
        <v>20</v>
      </c>
      <c r="F23" s="41" t="s">
        <v>21</v>
      </c>
      <c r="G23" s="40">
        <v>1605</v>
      </c>
      <c r="H23" s="41" t="s">
        <v>70</v>
      </c>
      <c r="I23" s="42" t="s">
        <v>71</v>
      </c>
      <c r="J23" s="43">
        <v>514</v>
      </c>
      <c r="K23" s="44">
        <v>514</v>
      </c>
      <c r="L23" s="45">
        <v>1</v>
      </c>
      <c r="M23" s="43">
        <v>514</v>
      </c>
      <c r="N23" s="44">
        <v>514</v>
      </c>
      <c r="O23" s="45">
        <v>1</v>
      </c>
      <c r="P23" s="46">
        <v>1026970000</v>
      </c>
      <c r="Q23" s="47">
        <v>1026970000</v>
      </c>
      <c r="R23" s="45">
        <v>1</v>
      </c>
      <c r="S23" s="46">
        <v>957754444</v>
      </c>
      <c r="T23" s="47">
        <v>978599352</v>
      </c>
      <c r="U23" s="45">
        <v>1.0217643552902167</v>
      </c>
    </row>
    <row r="24" spans="3:21">
      <c r="C24" s="39">
        <v>18</v>
      </c>
      <c r="D24" s="40" t="s">
        <v>72</v>
      </c>
      <c r="E24" s="41" t="s">
        <v>20</v>
      </c>
      <c r="F24" s="41" t="s">
        <v>21</v>
      </c>
      <c r="G24" s="40">
        <v>1636</v>
      </c>
      <c r="H24" s="41" t="s">
        <v>73</v>
      </c>
      <c r="I24" s="42" t="s">
        <v>74</v>
      </c>
      <c r="J24" s="43">
        <v>6500</v>
      </c>
      <c r="K24" s="44">
        <v>6500</v>
      </c>
      <c r="L24" s="45">
        <v>1</v>
      </c>
      <c r="M24" s="43">
        <v>6500</v>
      </c>
      <c r="N24" s="44">
        <v>6500</v>
      </c>
      <c r="O24" s="45">
        <v>1</v>
      </c>
      <c r="P24" s="46">
        <v>13285988000</v>
      </c>
      <c r="Q24" s="47">
        <v>12120695900</v>
      </c>
      <c r="R24" s="45">
        <v>0.91229164891613634</v>
      </c>
      <c r="S24" s="46">
        <v>12371860000</v>
      </c>
      <c r="T24" s="47">
        <v>12341860000</v>
      </c>
      <c r="U24" s="45">
        <v>0.99757514229873279</v>
      </c>
    </row>
    <row r="25" spans="3:21">
      <c r="C25" s="39">
        <v>19</v>
      </c>
      <c r="D25" s="40" t="s">
        <v>75</v>
      </c>
      <c r="E25" s="41" t="s">
        <v>20</v>
      </c>
      <c r="F25" s="41" t="s">
        <v>21</v>
      </c>
      <c r="G25" s="40">
        <v>1862</v>
      </c>
      <c r="H25" s="41" t="s">
        <v>76</v>
      </c>
      <c r="I25" s="42" t="s">
        <v>77</v>
      </c>
      <c r="J25" s="43">
        <v>6750</v>
      </c>
      <c r="K25" s="44">
        <v>6750</v>
      </c>
      <c r="L25" s="45">
        <f>K25/J25</f>
        <v>1</v>
      </c>
      <c r="M25" s="43">
        <v>6750</v>
      </c>
      <c r="N25" s="44">
        <v>6750</v>
      </c>
      <c r="O25" s="45">
        <f>N25/M25</f>
        <v>1</v>
      </c>
      <c r="P25" s="46">
        <v>11603035090</v>
      </c>
      <c r="Q25" s="47">
        <v>11602847790</v>
      </c>
      <c r="R25" s="45">
        <f>Q25/P25</f>
        <v>0.9999838576718465</v>
      </c>
      <c r="S25" s="46">
        <v>12350578969</v>
      </c>
      <c r="T25" s="47">
        <v>12350578969</v>
      </c>
      <c r="U25" s="45">
        <f>T25/S25</f>
        <v>1</v>
      </c>
    </row>
    <row r="26" spans="3:21">
      <c r="C26" s="48">
        <v>20</v>
      </c>
      <c r="D26" s="49" t="s">
        <v>78</v>
      </c>
      <c r="E26" s="50" t="s">
        <v>20</v>
      </c>
      <c r="F26" s="50" t="s">
        <v>21</v>
      </c>
      <c r="G26" s="49">
        <v>1583</v>
      </c>
      <c r="H26" s="50" t="s">
        <v>79</v>
      </c>
      <c r="I26" s="51" t="s">
        <v>80</v>
      </c>
      <c r="J26" s="52">
        <v>239</v>
      </c>
      <c r="K26" s="53">
        <v>305</v>
      </c>
      <c r="L26" s="54">
        <v>1.2761506276150627</v>
      </c>
      <c r="M26" s="52">
        <v>239</v>
      </c>
      <c r="N26" s="53">
        <v>305</v>
      </c>
      <c r="O26" s="54">
        <v>1.2761506276150627</v>
      </c>
      <c r="P26" s="55">
        <v>900000000</v>
      </c>
      <c r="Q26" s="56">
        <v>892425275</v>
      </c>
      <c r="R26" s="54">
        <v>0.9915836388888889</v>
      </c>
      <c r="S26" s="55">
        <v>824060000</v>
      </c>
      <c r="T26" s="56">
        <v>824060000</v>
      </c>
      <c r="U26" s="54">
        <v>1</v>
      </c>
    </row>
    <row r="27" spans="3:21" s="63" customFormat="1" ht="13.5" thickBot="1">
      <c r="C27" s="82" t="s">
        <v>81</v>
      </c>
      <c r="D27" s="83"/>
      <c r="E27" s="83"/>
      <c r="F27" s="83"/>
      <c r="G27" s="83"/>
      <c r="H27" s="83"/>
      <c r="I27" s="84"/>
      <c r="J27" s="57">
        <f>SUM(J7:J26)</f>
        <v>57370</v>
      </c>
      <c r="K27" s="58">
        <f>SUM(K7:K26)</f>
        <v>61138</v>
      </c>
      <c r="L27" s="59">
        <f>K27/J27</f>
        <v>1.0656789262680844</v>
      </c>
      <c r="M27" s="57">
        <f>SUM(M7:M26)</f>
        <v>59270</v>
      </c>
      <c r="N27" s="58">
        <f>SUM(N7:N26)</f>
        <v>61138</v>
      </c>
      <c r="O27" s="59">
        <f>N27/M27</f>
        <v>1.0315167875822506</v>
      </c>
      <c r="P27" s="60">
        <f>SUM(P7:P26)</f>
        <v>110132141336</v>
      </c>
      <c r="Q27" s="61">
        <f>SUM(Q7:Q26)</f>
        <v>108815941960</v>
      </c>
      <c r="R27" s="62">
        <f>Q27/P27</f>
        <v>0.98804890779355292</v>
      </c>
      <c r="S27" s="60">
        <f>SUM(S7:S26)</f>
        <v>114508153845</v>
      </c>
      <c r="T27" s="61">
        <f>SUM(T7:T26)</f>
        <v>111867319317</v>
      </c>
      <c r="U27" s="62">
        <f>T27/S27</f>
        <v>0.97693758532187436</v>
      </c>
    </row>
    <row r="28" spans="3:21" ht="13.5" thickBot="1"/>
    <row r="29" spans="3:21" ht="13.5" thickBot="1">
      <c r="H29" s="85" t="s">
        <v>84</v>
      </c>
      <c r="I29" s="86"/>
      <c r="J29" s="86"/>
      <c r="K29" s="86"/>
      <c r="L29" s="86"/>
      <c r="M29" s="86"/>
      <c r="N29" s="86"/>
      <c r="O29" s="86"/>
      <c r="P29" s="87"/>
    </row>
  </sheetData>
  <mergeCells count="9">
    <mergeCell ref="H1:U1"/>
    <mergeCell ref="P5:R5"/>
    <mergeCell ref="S5:U5"/>
    <mergeCell ref="C27:I27"/>
    <mergeCell ref="H29:P29"/>
    <mergeCell ref="J4:O4"/>
    <mergeCell ref="P4:U4"/>
    <mergeCell ref="J5:L5"/>
    <mergeCell ref="M5: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showGridLines="0" zoomScale="40" zoomScaleNormal="40" workbookViewId="0">
      <selection activeCell="X6" sqref="X6"/>
    </sheetView>
  </sheetViews>
  <sheetFormatPr baseColWidth="10" defaultRowHeight="15"/>
  <cols>
    <col min="16" max="16" width="19.5" style="1" customWidth="1"/>
    <col min="17" max="17" width="17.75" style="1" customWidth="1"/>
    <col min="18" max="18" width="18.625" style="1" customWidth="1"/>
    <col min="19" max="19" width="17.5" style="1" customWidth="1"/>
    <col min="20" max="20" width="24.5" style="1" customWidth="1"/>
    <col min="21" max="21" width="23.125" style="1" customWidth="1"/>
    <col min="22" max="22" width="18" customWidth="1"/>
    <col min="27" max="27" width="15.375" bestFit="1" customWidth="1"/>
  </cols>
  <sheetData>
    <row r="1" spans="1:27" ht="14.25">
      <c r="A1" s="78" t="s">
        <v>198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27"/>
    </row>
    <row r="2" spans="1:27" thickBot="1">
      <c r="A2" s="23" t="s">
        <v>199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64"/>
      <c r="Q2" s="64"/>
      <c r="R2" s="64"/>
      <c r="S2" s="64"/>
      <c r="T2" s="64"/>
      <c r="U2" s="64"/>
      <c r="V2" s="27"/>
    </row>
    <row r="3" spans="1:27" thickBo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97" t="s">
        <v>173</v>
      </c>
      <c r="Q3" s="98"/>
      <c r="R3" s="99"/>
      <c r="S3" s="100" t="s">
        <v>83</v>
      </c>
      <c r="T3" s="101"/>
      <c r="U3" s="102"/>
      <c r="V3" s="27"/>
    </row>
    <row r="4" spans="1:27" ht="38.25">
      <c r="A4" s="65" t="s">
        <v>85</v>
      </c>
      <c r="B4" s="65" t="s">
        <v>86</v>
      </c>
      <c r="C4" s="65" t="s">
        <v>87</v>
      </c>
      <c r="D4" s="65" t="s">
        <v>88</v>
      </c>
      <c r="E4" s="65" t="s">
        <v>89</v>
      </c>
      <c r="F4" s="65" t="s">
        <v>90</v>
      </c>
      <c r="G4" s="65" t="s">
        <v>91</v>
      </c>
      <c r="H4" s="65" t="s">
        <v>92</v>
      </c>
      <c r="I4" s="65" t="s">
        <v>93</v>
      </c>
      <c r="J4" s="65" t="s">
        <v>94</v>
      </c>
      <c r="K4" s="66" t="s">
        <v>95</v>
      </c>
      <c r="L4" s="66" t="s">
        <v>96</v>
      </c>
      <c r="M4" s="66" t="s">
        <v>97</v>
      </c>
      <c r="N4" s="66" t="s">
        <v>98</v>
      </c>
      <c r="O4" s="67" t="s">
        <v>99</v>
      </c>
      <c r="P4" s="68" t="s">
        <v>100</v>
      </c>
      <c r="Q4" s="69" t="s">
        <v>101</v>
      </c>
      <c r="R4" s="70" t="s">
        <v>102</v>
      </c>
      <c r="S4" s="71" t="s">
        <v>174</v>
      </c>
      <c r="T4" s="72" t="s">
        <v>103</v>
      </c>
      <c r="U4" s="73" t="s">
        <v>104</v>
      </c>
      <c r="V4" s="64"/>
      <c r="AA4" s="3"/>
    </row>
    <row r="5" spans="1:27" ht="63.75">
      <c r="A5" s="9">
        <v>1</v>
      </c>
      <c r="B5" s="10" t="s">
        <v>19</v>
      </c>
      <c r="C5" s="7" t="s">
        <v>105</v>
      </c>
      <c r="D5" s="7" t="s">
        <v>106</v>
      </c>
      <c r="E5" s="7" t="s">
        <v>107</v>
      </c>
      <c r="F5" s="8">
        <v>2555</v>
      </c>
      <c r="G5" s="7" t="s">
        <v>108</v>
      </c>
      <c r="H5" s="11" t="s">
        <v>109</v>
      </c>
      <c r="I5" s="12">
        <v>1542</v>
      </c>
      <c r="J5" s="7" t="s">
        <v>110</v>
      </c>
      <c r="K5" s="7" t="s">
        <v>111</v>
      </c>
      <c r="L5" s="11" t="s">
        <v>112</v>
      </c>
      <c r="M5" s="11" t="s">
        <v>113</v>
      </c>
      <c r="N5" s="11" t="s">
        <v>114</v>
      </c>
      <c r="O5" s="13" t="s">
        <v>115</v>
      </c>
      <c r="P5" s="14">
        <v>1542</v>
      </c>
      <c r="Q5" s="15">
        <v>1542</v>
      </c>
      <c r="R5" s="15">
        <v>1542</v>
      </c>
      <c r="S5" s="16">
        <v>2985.84</v>
      </c>
      <c r="T5" s="17">
        <v>2530032904</v>
      </c>
      <c r="U5" s="17">
        <v>2525739235</v>
      </c>
      <c r="V5" s="74"/>
    </row>
    <row r="6" spans="1:27" ht="89.25">
      <c r="A6" s="9">
        <v>2</v>
      </c>
      <c r="B6" s="10" t="s">
        <v>24</v>
      </c>
      <c r="C6" s="7" t="s">
        <v>105</v>
      </c>
      <c r="D6" s="7" t="s">
        <v>106</v>
      </c>
      <c r="E6" s="7" t="s">
        <v>116</v>
      </c>
      <c r="F6" s="8">
        <v>2505</v>
      </c>
      <c r="G6" s="7" t="s">
        <v>117</v>
      </c>
      <c r="H6" s="11" t="s">
        <v>109</v>
      </c>
      <c r="I6" s="12">
        <v>679</v>
      </c>
      <c r="J6" s="7" t="s">
        <v>118</v>
      </c>
      <c r="K6" s="7" t="s">
        <v>111</v>
      </c>
      <c r="L6" s="11" t="s">
        <v>112</v>
      </c>
      <c r="M6" s="11" t="s">
        <v>113</v>
      </c>
      <c r="N6" s="11" t="s">
        <v>114</v>
      </c>
      <c r="O6" s="13" t="s">
        <v>115</v>
      </c>
      <c r="P6" s="14">
        <v>679</v>
      </c>
      <c r="Q6" s="15">
        <v>679</v>
      </c>
      <c r="R6" s="15">
        <v>679</v>
      </c>
      <c r="S6" s="16">
        <v>1241.4000000000001</v>
      </c>
      <c r="T6" s="17">
        <v>1234394353</v>
      </c>
      <c r="U6" s="17">
        <v>1186274197</v>
      </c>
      <c r="V6" s="74"/>
    </row>
    <row r="7" spans="1:27" ht="89.25">
      <c r="A7" s="9">
        <v>3</v>
      </c>
      <c r="B7" s="10" t="s">
        <v>27</v>
      </c>
      <c r="C7" s="7" t="s">
        <v>105</v>
      </c>
      <c r="D7" s="7" t="s">
        <v>106</v>
      </c>
      <c r="E7" s="7" t="s">
        <v>119</v>
      </c>
      <c r="F7" s="8">
        <v>2902</v>
      </c>
      <c r="G7" s="7" t="s">
        <v>120</v>
      </c>
      <c r="H7" s="11" t="s">
        <v>109</v>
      </c>
      <c r="I7" s="12">
        <v>2500</v>
      </c>
      <c r="J7" s="7" t="s">
        <v>121</v>
      </c>
      <c r="K7" s="7" t="s">
        <v>111</v>
      </c>
      <c r="L7" s="11" t="s">
        <v>112</v>
      </c>
      <c r="M7" s="11" t="s">
        <v>113</v>
      </c>
      <c r="N7" s="11" t="s">
        <v>114</v>
      </c>
      <c r="O7" s="13" t="s">
        <v>115</v>
      </c>
      <c r="P7" s="14">
        <v>2500</v>
      </c>
      <c r="Q7" s="15">
        <v>2500</v>
      </c>
      <c r="R7" s="15">
        <v>2500</v>
      </c>
      <c r="S7" s="16">
        <v>6565.81</v>
      </c>
      <c r="T7" s="17">
        <v>4924060457</v>
      </c>
      <c r="U7" s="17">
        <v>4370309583</v>
      </c>
      <c r="V7" s="74"/>
    </row>
    <row r="8" spans="1:27" ht="63.75">
      <c r="A8" s="9">
        <v>4</v>
      </c>
      <c r="B8" s="10" t="s">
        <v>30</v>
      </c>
      <c r="C8" s="7" t="s">
        <v>105</v>
      </c>
      <c r="D8" s="7" t="s">
        <v>106</v>
      </c>
      <c r="E8" s="7" t="s">
        <v>122</v>
      </c>
      <c r="F8" s="8">
        <v>2648</v>
      </c>
      <c r="G8" s="7" t="s">
        <v>123</v>
      </c>
      <c r="H8" s="11" t="s">
        <v>109</v>
      </c>
      <c r="I8" s="12">
        <v>6250</v>
      </c>
      <c r="J8" s="7" t="s">
        <v>124</v>
      </c>
      <c r="K8" s="7" t="s">
        <v>111</v>
      </c>
      <c r="L8" s="11" t="s">
        <v>112</v>
      </c>
      <c r="M8" s="11" t="s">
        <v>113</v>
      </c>
      <c r="N8" s="11" t="s">
        <v>114</v>
      </c>
      <c r="O8" s="13" t="s">
        <v>115</v>
      </c>
      <c r="P8" s="14">
        <v>6250</v>
      </c>
      <c r="Q8" s="15">
        <v>6250</v>
      </c>
      <c r="R8" s="15">
        <v>6250</v>
      </c>
      <c r="S8" s="16">
        <v>11000</v>
      </c>
      <c r="T8" s="17">
        <v>10264637554</v>
      </c>
      <c r="U8" s="17">
        <v>9404999735</v>
      </c>
      <c r="V8" s="74"/>
    </row>
    <row r="9" spans="1:27" ht="63.75">
      <c r="A9" s="9">
        <v>5</v>
      </c>
      <c r="B9" s="10" t="s">
        <v>33</v>
      </c>
      <c r="C9" s="7" t="s">
        <v>105</v>
      </c>
      <c r="D9" s="7" t="s">
        <v>106</v>
      </c>
      <c r="E9" s="7" t="s">
        <v>125</v>
      </c>
      <c r="F9" s="8">
        <v>2426</v>
      </c>
      <c r="G9" s="7" t="s">
        <v>126</v>
      </c>
      <c r="H9" s="11" t="s">
        <v>109</v>
      </c>
      <c r="I9" s="12">
        <v>4661</v>
      </c>
      <c r="J9" s="7" t="s">
        <v>127</v>
      </c>
      <c r="K9" s="7" t="s">
        <v>111</v>
      </c>
      <c r="L9" s="11" t="s">
        <v>112</v>
      </c>
      <c r="M9" s="11" t="s">
        <v>113</v>
      </c>
      <c r="N9" s="11" t="s">
        <v>114</v>
      </c>
      <c r="O9" s="13" t="s">
        <v>115</v>
      </c>
      <c r="P9" s="14">
        <v>4661</v>
      </c>
      <c r="Q9" s="15">
        <v>4661</v>
      </c>
      <c r="R9" s="15">
        <v>4661</v>
      </c>
      <c r="S9" s="16">
        <v>10372.9</v>
      </c>
      <c r="T9" s="17">
        <v>9280534400</v>
      </c>
      <c r="U9" s="17">
        <v>8527020168</v>
      </c>
      <c r="V9" s="74"/>
    </row>
    <row r="10" spans="1:27" ht="63.75">
      <c r="A10" s="9">
        <v>6</v>
      </c>
      <c r="B10" s="10" t="s">
        <v>36</v>
      </c>
      <c r="C10" s="7" t="s">
        <v>105</v>
      </c>
      <c r="D10" s="7" t="s">
        <v>106</v>
      </c>
      <c r="E10" s="7" t="s">
        <v>128</v>
      </c>
      <c r="F10" s="8">
        <v>2809</v>
      </c>
      <c r="G10" s="7" t="s">
        <v>129</v>
      </c>
      <c r="H10" s="11" t="s">
        <v>109</v>
      </c>
      <c r="I10" s="12">
        <v>2265</v>
      </c>
      <c r="J10" s="7" t="s">
        <v>130</v>
      </c>
      <c r="K10" s="7" t="s">
        <v>111</v>
      </c>
      <c r="L10" s="11" t="s">
        <v>112</v>
      </c>
      <c r="M10" s="11" t="s">
        <v>113</v>
      </c>
      <c r="N10" s="11" t="s">
        <v>114</v>
      </c>
      <c r="O10" s="13" t="s">
        <v>115</v>
      </c>
      <c r="P10" s="14">
        <v>2265</v>
      </c>
      <c r="Q10" s="15">
        <v>2265</v>
      </c>
      <c r="R10" s="15">
        <v>2265</v>
      </c>
      <c r="S10" s="16">
        <v>4803.08</v>
      </c>
      <c r="T10" s="17">
        <v>4336708515</v>
      </c>
      <c r="U10" s="17">
        <v>4244378299</v>
      </c>
      <c r="V10" s="74"/>
    </row>
    <row r="11" spans="1:27" ht="76.5">
      <c r="A11" s="9">
        <v>7</v>
      </c>
      <c r="B11" s="10" t="s">
        <v>39</v>
      </c>
      <c r="C11" s="7" t="s">
        <v>105</v>
      </c>
      <c r="D11" s="7" t="s">
        <v>106</v>
      </c>
      <c r="E11" s="7" t="s">
        <v>131</v>
      </c>
      <c r="F11" s="8">
        <v>2827</v>
      </c>
      <c r="G11" s="7" t="s">
        <v>132</v>
      </c>
      <c r="H11" s="11" t="s">
        <v>109</v>
      </c>
      <c r="I11" s="12">
        <v>6170</v>
      </c>
      <c r="J11" s="7" t="s">
        <v>133</v>
      </c>
      <c r="K11" s="7" t="s">
        <v>111</v>
      </c>
      <c r="L11" s="11" t="s">
        <v>112</v>
      </c>
      <c r="M11" s="11" t="s">
        <v>113</v>
      </c>
      <c r="N11" s="11" t="s">
        <v>114</v>
      </c>
      <c r="O11" s="13" t="s">
        <v>115</v>
      </c>
      <c r="P11" s="14">
        <v>6170</v>
      </c>
      <c r="Q11" s="15">
        <v>6170</v>
      </c>
      <c r="R11" s="15">
        <v>6170</v>
      </c>
      <c r="S11" s="16">
        <v>9625.2000000000007</v>
      </c>
      <c r="T11" s="17">
        <v>9475146470</v>
      </c>
      <c r="U11" s="17">
        <v>9273186014</v>
      </c>
      <c r="V11" s="74"/>
    </row>
    <row r="12" spans="1:27" ht="102">
      <c r="A12" s="9">
        <v>8</v>
      </c>
      <c r="B12" s="10" t="s">
        <v>42</v>
      </c>
      <c r="C12" s="7" t="s">
        <v>105</v>
      </c>
      <c r="D12" s="7" t="s">
        <v>106</v>
      </c>
      <c r="E12" s="7" t="s">
        <v>134</v>
      </c>
      <c r="F12" s="8">
        <v>2610</v>
      </c>
      <c r="G12" s="7" t="s">
        <v>135</v>
      </c>
      <c r="H12" s="11" t="s">
        <v>109</v>
      </c>
      <c r="I12" s="12">
        <v>5826</v>
      </c>
      <c r="J12" s="7" t="s">
        <v>136</v>
      </c>
      <c r="K12" s="7" t="s">
        <v>111</v>
      </c>
      <c r="L12" s="11" t="s">
        <v>112</v>
      </c>
      <c r="M12" s="11" t="s">
        <v>113</v>
      </c>
      <c r="N12" s="11" t="s">
        <v>114</v>
      </c>
      <c r="O12" s="13" t="s">
        <v>115</v>
      </c>
      <c r="P12" s="14">
        <v>5826</v>
      </c>
      <c r="Q12" s="15">
        <v>5826</v>
      </c>
      <c r="R12" s="15">
        <v>5826</v>
      </c>
      <c r="S12" s="16">
        <v>13839.02</v>
      </c>
      <c r="T12" s="17">
        <v>11150998268</v>
      </c>
      <c r="U12" s="17">
        <v>10785340028</v>
      </c>
      <c r="V12" s="74"/>
    </row>
    <row r="13" spans="1:27" ht="63.75">
      <c r="A13" s="9">
        <v>9</v>
      </c>
      <c r="B13" s="10" t="s">
        <v>45</v>
      </c>
      <c r="C13" s="7" t="s">
        <v>105</v>
      </c>
      <c r="D13" s="7" t="s">
        <v>106</v>
      </c>
      <c r="E13" s="7" t="s">
        <v>137</v>
      </c>
      <c r="F13" s="8">
        <v>2433</v>
      </c>
      <c r="G13" s="7" t="s">
        <v>138</v>
      </c>
      <c r="H13" s="11" t="s">
        <v>109</v>
      </c>
      <c r="I13" s="12">
        <v>1480</v>
      </c>
      <c r="J13" s="7" t="s">
        <v>139</v>
      </c>
      <c r="K13" s="7" t="s">
        <v>111</v>
      </c>
      <c r="L13" s="11" t="s">
        <v>112</v>
      </c>
      <c r="M13" s="11" t="s">
        <v>113</v>
      </c>
      <c r="N13" s="11" t="s">
        <v>114</v>
      </c>
      <c r="O13" s="13" t="s">
        <v>115</v>
      </c>
      <c r="P13" s="14">
        <v>1480</v>
      </c>
      <c r="Q13" s="15">
        <v>1480</v>
      </c>
      <c r="R13" s="15">
        <v>1480</v>
      </c>
      <c r="S13" s="16">
        <v>2950.35</v>
      </c>
      <c r="T13" s="17">
        <v>2831866000</v>
      </c>
      <c r="U13" s="17">
        <v>2672566697</v>
      </c>
      <c r="V13" s="74"/>
    </row>
    <row r="14" spans="1:27" ht="102">
      <c r="A14" s="9">
        <v>10</v>
      </c>
      <c r="B14" s="10" t="s">
        <v>48</v>
      </c>
      <c r="C14" s="7" t="s">
        <v>105</v>
      </c>
      <c r="D14" s="7" t="s">
        <v>106</v>
      </c>
      <c r="E14" s="7" t="s">
        <v>140</v>
      </c>
      <c r="F14" s="8">
        <v>2359</v>
      </c>
      <c r="G14" s="7" t="s">
        <v>141</v>
      </c>
      <c r="H14" s="11" t="s">
        <v>109</v>
      </c>
      <c r="I14" s="12">
        <v>3650</v>
      </c>
      <c r="J14" s="7" t="s">
        <v>142</v>
      </c>
      <c r="K14" s="7" t="s">
        <v>111</v>
      </c>
      <c r="L14" s="11" t="s">
        <v>112</v>
      </c>
      <c r="M14" s="11" t="s">
        <v>113</v>
      </c>
      <c r="N14" s="11" t="s">
        <v>114</v>
      </c>
      <c r="O14" s="13" t="s">
        <v>115</v>
      </c>
      <c r="P14" s="14">
        <v>3650</v>
      </c>
      <c r="Q14" s="15">
        <v>3650</v>
      </c>
      <c r="R14" s="15">
        <v>3650</v>
      </c>
      <c r="S14" s="16">
        <v>8570.17</v>
      </c>
      <c r="T14" s="17">
        <v>5541570237</v>
      </c>
      <c r="U14" s="17">
        <v>5213096904</v>
      </c>
      <c r="V14" s="74"/>
    </row>
    <row r="15" spans="1:27" ht="63.75">
      <c r="A15" s="9">
        <v>11</v>
      </c>
      <c r="B15" s="10" t="s">
        <v>51</v>
      </c>
      <c r="C15" s="7" t="s">
        <v>105</v>
      </c>
      <c r="D15" s="7" t="s">
        <v>106</v>
      </c>
      <c r="E15" s="7" t="s">
        <v>143</v>
      </c>
      <c r="F15" s="8">
        <v>2599</v>
      </c>
      <c r="G15" s="7" t="s">
        <v>144</v>
      </c>
      <c r="H15" s="11" t="s">
        <v>109</v>
      </c>
      <c r="I15" s="12">
        <v>6630</v>
      </c>
      <c r="J15" s="7" t="s">
        <v>145</v>
      </c>
      <c r="K15" s="7" t="s">
        <v>111</v>
      </c>
      <c r="L15" s="11" t="s">
        <v>112</v>
      </c>
      <c r="M15" s="11" t="s">
        <v>113</v>
      </c>
      <c r="N15" s="11" t="s">
        <v>114</v>
      </c>
      <c r="O15" s="13" t="s">
        <v>115</v>
      </c>
      <c r="P15" s="14">
        <v>6630</v>
      </c>
      <c r="Q15" s="15">
        <v>6630</v>
      </c>
      <c r="R15" s="15">
        <v>6630</v>
      </c>
      <c r="S15" s="16">
        <v>12298.21</v>
      </c>
      <c r="T15" s="17">
        <v>12250737266</v>
      </c>
      <c r="U15" s="17">
        <v>11650493719</v>
      </c>
      <c r="V15" s="74"/>
    </row>
    <row r="16" spans="1:27" ht="63.75">
      <c r="A16" s="9">
        <v>12</v>
      </c>
      <c r="B16" s="10" t="s">
        <v>54</v>
      </c>
      <c r="C16" s="7" t="s">
        <v>105</v>
      </c>
      <c r="D16" s="7" t="s">
        <v>106</v>
      </c>
      <c r="E16" s="7" t="s">
        <v>146</v>
      </c>
      <c r="F16" s="8">
        <v>2625</v>
      </c>
      <c r="G16" s="7" t="s">
        <v>147</v>
      </c>
      <c r="H16" s="11" t="s">
        <v>109</v>
      </c>
      <c r="I16" s="12">
        <v>1050</v>
      </c>
      <c r="J16" s="7" t="s">
        <v>148</v>
      </c>
      <c r="K16" s="7" t="s">
        <v>111</v>
      </c>
      <c r="L16" s="11" t="s">
        <v>112</v>
      </c>
      <c r="M16" s="11" t="s">
        <v>113</v>
      </c>
      <c r="N16" s="11" t="s">
        <v>114</v>
      </c>
      <c r="O16" s="13" t="s">
        <v>115</v>
      </c>
      <c r="P16" s="14">
        <v>1050</v>
      </c>
      <c r="Q16" s="15">
        <v>1050</v>
      </c>
      <c r="R16" s="15">
        <v>1050</v>
      </c>
      <c r="S16" s="16">
        <v>2382.73</v>
      </c>
      <c r="T16" s="17">
        <v>1939046160</v>
      </c>
      <c r="U16" s="17">
        <v>1886940013</v>
      </c>
      <c r="V16" s="74"/>
    </row>
    <row r="17" spans="1:22" ht="63.75">
      <c r="A17" s="9">
        <v>13</v>
      </c>
      <c r="B17" s="10" t="s">
        <v>57</v>
      </c>
      <c r="C17" s="7" t="s">
        <v>105</v>
      </c>
      <c r="D17" s="7" t="s">
        <v>106</v>
      </c>
      <c r="E17" s="7" t="s">
        <v>149</v>
      </c>
      <c r="F17" s="8">
        <v>2787</v>
      </c>
      <c r="G17" s="7" t="s">
        <v>150</v>
      </c>
      <c r="H17" s="11" t="s">
        <v>109</v>
      </c>
      <c r="I17" s="12">
        <v>357</v>
      </c>
      <c r="J17" s="7" t="s">
        <v>151</v>
      </c>
      <c r="K17" s="7" t="s">
        <v>111</v>
      </c>
      <c r="L17" s="11" t="s">
        <v>112</v>
      </c>
      <c r="M17" s="11" t="s">
        <v>113</v>
      </c>
      <c r="N17" s="11" t="s">
        <v>114</v>
      </c>
      <c r="O17" s="13" t="s">
        <v>115</v>
      </c>
      <c r="P17" s="14">
        <v>357</v>
      </c>
      <c r="Q17" s="15">
        <v>357</v>
      </c>
      <c r="R17" s="15">
        <v>357</v>
      </c>
      <c r="S17" s="16">
        <v>972.11</v>
      </c>
      <c r="T17" s="17">
        <v>807442000</v>
      </c>
      <c r="U17" s="17">
        <v>695557634</v>
      </c>
      <c r="V17" s="74"/>
    </row>
    <row r="18" spans="1:22" ht="76.5">
      <c r="A18" s="9">
        <v>14</v>
      </c>
      <c r="B18" s="10" t="s">
        <v>60</v>
      </c>
      <c r="C18" s="7" t="s">
        <v>105</v>
      </c>
      <c r="D18" s="7" t="s">
        <v>106</v>
      </c>
      <c r="E18" s="7" t="s">
        <v>152</v>
      </c>
      <c r="F18" s="8">
        <v>2724</v>
      </c>
      <c r="G18" s="7" t="s">
        <v>153</v>
      </c>
      <c r="H18" s="11" t="s">
        <v>109</v>
      </c>
      <c r="I18" s="12">
        <v>1509</v>
      </c>
      <c r="J18" s="7" t="s">
        <v>154</v>
      </c>
      <c r="K18" s="7" t="s">
        <v>111</v>
      </c>
      <c r="L18" s="11" t="s">
        <v>112</v>
      </c>
      <c r="M18" s="11" t="s">
        <v>113</v>
      </c>
      <c r="N18" s="11" t="s">
        <v>114</v>
      </c>
      <c r="O18" s="13" t="s">
        <v>115</v>
      </c>
      <c r="P18" s="14">
        <v>1509</v>
      </c>
      <c r="Q18" s="15">
        <v>1509</v>
      </c>
      <c r="R18" s="15">
        <v>1509</v>
      </c>
      <c r="S18" s="16">
        <v>3353.42</v>
      </c>
      <c r="T18" s="17">
        <v>2860370000</v>
      </c>
      <c r="U18" s="17">
        <v>2662683964</v>
      </c>
      <c r="V18" s="74"/>
    </row>
    <row r="19" spans="1:22" ht="76.5">
      <c r="A19" s="9">
        <v>15</v>
      </c>
      <c r="B19" s="10" t="s">
        <v>63</v>
      </c>
      <c r="C19" s="7" t="s">
        <v>105</v>
      </c>
      <c r="D19" s="7" t="s">
        <v>106</v>
      </c>
      <c r="E19" s="7" t="s">
        <v>155</v>
      </c>
      <c r="F19" s="8">
        <v>2305</v>
      </c>
      <c r="G19" s="7" t="s">
        <v>156</v>
      </c>
      <c r="H19" s="11" t="s">
        <v>109</v>
      </c>
      <c r="I19" s="12">
        <v>949</v>
      </c>
      <c r="J19" s="7" t="s">
        <v>157</v>
      </c>
      <c r="K19" s="7" t="s">
        <v>111</v>
      </c>
      <c r="L19" s="11" t="s">
        <v>112</v>
      </c>
      <c r="M19" s="11" t="s">
        <v>113</v>
      </c>
      <c r="N19" s="11" t="s">
        <v>114</v>
      </c>
      <c r="O19" s="13" t="s">
        <v>115</v>
      </c>
      <c r="P19" s="14">
        <v>949</v>
      </c>
      <c r="Q19" s="15">
        <v>949</v>
      </c>
      <c r="R19" s="15">
        <v>949</v>
      </c>
      <c r="S19" s="16">
        <v>1991.36</v>
      </c>
      <c r="T19" s="17">
        <v>1588410000</v>
      </c>
      <c r="U19" s="17">
        <v>1528464506</v>
      </c>
      <c r="V19" s="74"/>
    </row>
    <row r="20" spans="1:22" ht="76.5">
      <c r="A20" s="9">
        <v>16</v>
      </c>
      <c r="B20" s="10" t="s">
        <v>66</v>
      </c>
      <c r="C20" s="7" t="s">
        <v>105</v>
      </c>
      <c r="D20" s="7" t="s">
        <v>106</v>
      </c>
      <c r="E20" s="7" t="s">
        <v>158</v>
      </c>
      <c r="F20" s="8">
        <v>2463</v>
      </c>
      <c r="G20" s="7" t="s">
        <v>159</v>
      </c>
      <c r="H20" s="11" t="s">
        <v>109</v>
      </c>
      <c r="I20" s="12">
        <v>1705</v>
      </c>
      <c r="J20" s="7" t="s">
        <v>160</v>
      </c>
      <c r="K20" s="7" t="s">
        <v>111</v>
      </c>
      <c r="L20" s="11" t="s">
        <v>112</v>
      </c>
      <c r="M20" s="11" t="s">
        <v>113</v>
      </c>
      <c r="N20" s="11" t="s">
        <v>114</v>
      </c>
      <c r="O20" s="13" t="s">
        <v>115</v>
      </c>
      <c r="P20" s="14">
        <v>1705</v>
      </c>
      <c r="Q20" s="15">
        <v>1705</v>
      </c>
      <c r="R20" s="15">
        <v>0</v>
      </c>
      <c r="S20" s="16">
        <v>5541.3</v>
      </c>
      <c r="T20" s="17">
        <v>3056950000</v>
      </c>
      <c r="U20" s="17">
        <v>2915511574</v>
      </c>
      <c r="V20" s="74"/>
    </row>
    <row r="21" spans="1:22" ht="76.5">
      <c r="A21" s="9">
        <v>17</v>
      </c>
      <c r="B21" s="10" t="s">
        <v>69</v>
      </c>
      <c r="C21" s="7" t="s">
        <v>105</v>
      </c>
      <c r="D21" s="7" t="s">
        <v>106</v>
      </c>
      <c r="E21" s="7" t="s">
        <v>161</v>
      </c>
      <c r="F21" s="8">
        <v>2573</v>
      </c>
      <c r="G21" s="7" t="s">
        <v>162</v>
      </c>
      <c r="H21" s="11" t="s">
        <v>109</v>
      </c>
      <c r="I21" s="12">
        <v>564</v>
      </c>
      <c r="J21" s="7" t="s">
        <v>163</v>
      </c>
      <c r="K21" s="7" t="s">
        <v>111</v>
      </c>
      <c r="L21" s="11" t="s">
        <v>112</v>
      </c>
      <c r="M21" s="11" t="s">
        <v>113</v>
      </c>
      <c r="N21" s="11" t="s">
        <v>114</v>
      </c>
      <c r="O21" s="13" t="s">
        <v>115</v>
      </c>
      <c r="P21" s="14">
        <v>564</v>
      </c>
      <c r="Q21" s="15">
        <v>564</v>
      </c>
      <c r="R21" s="15">
        <v>564</v>
      </c>
      <c r="S21" s="16">
        <v>1813</v>
      </c>
      <c r="T21" s="17">
        <v>637542400</v>
      </c>
      <c r="U21" s="17">
        <v>541519764</v>
      </c>
      <c r="V21" s="74"/>
    </row>
    <row r="22" spans="1:22" ht="63.75">
      <c r="A22" s="9">
        <v>18</v>
      </c>
      <c r="B22" s="10" t="s">
        <v>72</v>
      </c>
      <c r="C22" s="7" t="s">
        <v>105</v>
      </c>
      <c r="D22" s="7" t="s">
        <v>106</v>
      </c>
      <c r="E22" s="7" t="s">
        <v>164</v>
      </c>
      <c r="F22" s="8">
        <v>2256</v>
      </c>
      <c r="G22" s="7" t="s">
        <v>165</v>
      </c>
      <c r="H22" s="11" t="s">
        <v>109</v>
      </c>
      <c r="I22" s="12">
        <v>6500</v>
      </c>
      <c r="J22" s="7" t="s">
        <v>166</v>
      </c>
      <c r="K22" s="7" t="s">
        <v>111</v>
      </c>
      <c r="L22" s="11" t="s">
        <v>112</v>
      </c>
      <c r="M22" s="11" t="s">
        <v>113</v>
      </c>
      <c r="N22" s="11" t="s">
        <v>114</v>
      </c>
      <c r="O22" s="13" t="s">
        <v>115</v>
      </c>
      <c r="P22" s="14">
        <v>6500</v>
      </c>
      <c r="Q22" s="15">
        <v>6500</v>
      </c>
      <c r="R22" s="15">
        <v>6500</v>
      </c>
      <c r="S22" s="16">
        <v>13173.86</v>
      </c>
      <c r="T22" s="17">
        <v>12463570000</v>
      </c>
      <c r="U22" s="17">
        <v>11711962418</v>
      </c>
      <c r="V22" s="74"/>
    </row>
    <row r="23" spans="1:22" ht="89.25">
      <c r="A23" s="9">
        <v>19</v>
      </c>
      <c r="B23" s="10" t="s">
        <v>75</v>
      </c>
      <c r="C23" s="7" t="s">
        <v>105</v>
      </c>
      <c r="D23" s="7" t="s">
        <v>106</v>
      </c>
      <c r="E23" s="7" t="s">
        <v>167</v>
      </c>
      <c r="F23" s="8">
        <v>2277</v>
      </c>
      <c r="G23" s="7" t="s">
        <v>168</v>
      </c>
      <c r="H23" s="11" t="s">
        <v>109</v>
      </c>
      <c r="I23" s="12">
        <v>6750</v>
      </c>
      <c r="J23" s="7" t="s">
        <v>169</v>
      </c>
      <c r="K23" s="7" t="s">
        <v>111</v>
      </c>
      <c r="L23" s="11" t="s">
        <v>112</v>
      </c>
      <c r="M23" s="11" t="s">
        <v>113</v>
      </c>
      <c r="N23" s="11" t="s">
        <v>114</v>
      </c>
      <c r="O23" s="13" t="s">
        <v>115</v>
      </c>
      <c r="P23" s="14">
        <v>6750</v>
      </c>
      <c r="Q23" s="15">
        <v>6750</v>
      </c>
      <c r="R23" s="15">
        <v>6750</v>
      </c>
      <c r="S23" s="16">
        <v>14476</v>
      </c>
      <c r="T23" s="17">
        <v>12522689833</v>
      </c>
      <c r="U23" s="17">
        <v>12029187982</v>
      </c>
      <c r="V23" s="74"/>
    </row>
    <row r="24" spans="1:22" ht="63.75">
      <c r="A24" s="9">
        <v>20</v>
      </c>
      <c r="B24" s="10" t="s">
        <v>78</v>
      </c>
      <c r="C24" s="7" t="s">
        <v>105</v>
      </c>
      <c r="D24" s="7" t="s">
        <v>106</v>
      </c>
      <c r="E24" s="7" t="s">
        <v>170</v>
      </c>
      <c r="F24" s="8">
        <v>2398</v>
      </c>
      <c r="G24" s="7" t="s">
        <v>171</v>
      </c>
      <c r="H24" s="11" t="s">
        <v>109</v>
      </c>
      <c r="I24" s="12">
        <v>305</v>
      </c>
      <c r="J24" s="7" t="s">
        <v>172</v>
      </c>
      <c r="K24" s="7" t="s">
        <v>111</v>
      </c>
      <c r="L24" s="11" t="s">
        <v>112</v>
      </c>
      <c r="M24" s="11" t="s">
        <v>113</v>
      </c>
      <c r="N24" s="11" t="s">
        <v>114</v>
      </c>
      <c r="O24" s="13" t="s">
        <v>115</v>
      </c>
      <c r="P24" s="14">
        <v>305</v>
      </c>
      <c r="Q24" s="15">
        <v>305</v>
      </c>
      <c r="R24" s="15">
        <v>305</v>
      </c>
      <c r="S24" s="16">
        <v>950</v>
      </c>
      <c r="T24" s="17">
        <v>732889144</v>
      </c>
      <c r="U24" s="17">
        <v>613991623</v>
      </c>
      <c r="V24" s="74"/>
    </row>
    <row r="25" spans="1:22" ht="14.25">
      <c r="A25" s="103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75">
        <f t="shared" ref="P25:U25" si="0">SUM(P5:P24)</f>
        <v>61342</v>
      </c>
      <c r="Q25" s="75">
        <f t="shared" si="0"/>
        <v>61342</v>
      </c>
      <c r="R25" s="75">
        <f t="shared" si="0"/>
        <v>59637</v>
      </c>
      <c r="S25" s="76">
        <f t="shared" si="0"/>
        <v>128905.76000000001</v>
      </c>
      <c r="T25" s="76">
        <f t="shared" si="0"/>
        <v>110429595961</v>
      </c>
      <c r="U25" s="76">
        <f t="shared" si="0"/>
        <v>104439224057</v>
      </c>
      <c r="V25" s="77"/>
    </row>
    <row r="26" spans="1:22" ht="15.75" thickBot="1"/>
    <row r="27" spans="1:22" ht="15.75" thickBot="1">
      <c r="E27" s="106" t="s">
        <v>175</v>
      </c>
      <c r="F27" s="107"/>
      <c r="G27" s="107"/>
      <c r="H27" s="107"/>
      <c r="I27" s="107"/>
      <c r="J27" s="107"/>
      <c r="K27" s="107"/>
      <c r="L27" s="107"/>
      <c r="M27" s="108"/>
    </row>
  </sheetData>
  <autoFilter ref="A4:U25"/>
  <mergeCells count="5">
    <mergeCell ref="P3:R3"/>
    <mergeCell ref="S3:U3"/>
    <mergeCell ref="A25:O25"/>
    <mergeCell ref="E27:M27"/>
    <mergeCell ref="A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showGridLines="0" tabSelected="1" workbookViewId="0">
      <selection activeCell="H8" sqref="H8"/>
    </sheetView>
  </sheetViews>
  <sheetFormatPr baseColWidth="10" defaultRowHeight="14.25"/>
  <cols>
    <col min="3" max="3" width="22.375" customWidth="1"/>
    <col min="4" max="4" width="33.375" customWidth="1"/>
    <col min="5" max="5" width="15.5" customWidth="1"/>
    <col min="6" max="6" width="32.875" customWidth="1"/>
    <col min="7" max="7" width="13.5" customWidth="1"/>
  </cols>
  <sheetData>
    <row r="2" spans="1:16" ht="15">
      <c r="A2" s="2"/>
      <c r="B2" s="110" t="s">
        <v>198</v>
      </c>
      <c r="C2" s="110"/>
      <c r="D2" s="110"/>
      <c r="E2" s="110"/>
      <c r="F2" s="110"/>
      <c r="G2" s="110"/>
      <c r="H2" s="19"/>
      <c r="I2" s="19"/>
      <c r="J2" s="19"/>
      <c r="K2" s="19"/>
      <c r="L2" s="19"/>
      <c r="M2" s="19"/>
      <c r="N2" s="19"/>
      <c r="O2" s="19"/>
      <c r="P2" s="19"/>
    </row>
    <row r="3" spans="1:16" ht="15">
      <c r="A3" s="2"/>
      <c r="B3" s="109" t="s">
        <v>199</v>
      </c>
      <c r="C3" s="109"/>
      <c r="D3" s="109"/>
      <c r="E3" s="109"/>
      <c r="F3" s="109"/>
      <c r="G3" s="109"/>
      <c r="H3" s="2"/>
      <c r="I3" s="2"/>
      <c r="J3" s="2"/>
      <c r="K3" s="2"/>
      <c r="L3" s="2"/>
      <c r="M3" s="2"/>
      <c r="N3" s="2"/>
      <c r="O3" s="2"/>
      <c r="P3" s="2"/>
    </row>
    <row r="4" spans="1:16" ht="31.5">
      <c r="B4" s="5" t="s">
        <v>85</v>
      </c>
      <c r="C4" s="18" t="s">
        <v>176</v>
      </c>
      <c r="D4" s="5" t="s">
        <v>88</v>
      </c>
      <c r="E4" s="5" t="s">
        <v>90</v>
      </c>
      <c r="F4" s="5" t="s">
        <v>91</v>
      </c>
      <c r="G4" s="4" t="s">
        <v>177</v>
      </c>
    </row>
    <row r="5" spans="1:16" ht="15">
      <c r="B5" s="6">
        <v>1</v>
      </c>
      <c r="C5" s="20" t="s">
        <v>178</v>
      </c>
      <c r="D5" s="7" t="s">
        <v>106</v>
      </c>
      <c r="E5" s="9">
        <v>2555</v>
      </c>
      <c r="F5" s="7" t="s">
        <v>108</v>
      </c>
      <c r="G5" s="21">
        <v>0.99999218264656542</v>
      </c>
    </row>
    <row r="6" spans="1:16" ht="25.5">
      <c r="B6" s="6">
        <v>2</v>
      </c>
      <c r="C6" s="20" t="s">
        <v>179</v>
      </c>
      <c r="D6" s="7" t="s">
        <v>106</v>
      </c>
      <c r="E6" s="9">
        <v>2505</v>
      </c>
      <c r="F6" s="7" t="s">
        <v>117</v>
      </c>
      <c r="G6" s="21">
        <v>0.8156109521503152</v>
      </c>
    </row>
    <row r="7" spans="1:16" ht="25.5">
      <c r="B7" s="6">
        <v>3</v>
      </c>
      <c r="C7" s="20" t="s">
        <v>180</v>
      </c>
      <c r="D7" s="7" t="s">
        <v>106</v>
      </c>
      <c r="E7" s="9">
        <v>2902</v>
      </c>
      <c r="F7" s="7" t="s">
        <v>120</v>
      </c>
      <c r="G7" s="21">
        <v>1</v>
      </c>
    </row>
    <row r="8" spans="1:16" ht="25.5">
      <c r="B8" s="6">
        <v>4</v>
      </c>
      <c r="C8" s="20" t="s">
        <v>181</v>
      </c>
      <c r="D8" s="7" t="s">
        <v>106</v>
      </c>
      <c r="E8" s="9">
        <v>2648</v>
      </c>
      <c r="F8" s="7" t="s">
        <v>123</v>
      </c>
      <c r="G8" s="21">
        <v>0.99664438602221128</v>
      </c>
    </row>
    <row r="9" spans="1:16" ht="15">
      <c r="B9" s="6">
        <v>5</v>
      </c>
      <c r="C9" s="20" t="s">
        <v>182</v>
      </c>
      <c r="D9" s="7" t="s">
        <v>106</v>
      </c>
      <c r="E9" s="9">
        <v>2426</v>
      </c>
      <c r="F9" s="7" t="s">
        <v>126</v>
      </c>
      <c r="G9" s="21">
        <v>0.99759850507919257</v>
      </c>
    </row>
    <row r="10" spans="1:16" ht="15">
      <c r="B10" s="6">
        <v>6</v>
      </c>
      <c r="C10" s="20" t="s">
        <v>183</v>
      </c>
      <c r="D10" s="7" t="s">
        <v>106</v>
      </c>
      <c r="E10" s="9">
        <v>2809</v>
      </c>
      <c r="F10" s="7" t="s">
        <v>129</v>
      </c>
      <c r="G10" s="21">
        <v>0.99999144833957565</v>
      </c>
    </row>
    <row r="11" spans="1:16" ht="15">
      <c r="B11" s="6">
        <v>7</v>
      </c>
      <c r="C11" s="20" t="s">
        <v>184</v>
      </c>
      <c r="D11" s="7" t="s">
        <v>106</v>
      </c>
      <c r="E11" s="9">
        <v>2827</v>
      </c>
      <c r="F11" s="7" t="s">
        <v>132</v>
      </c>
      <c r="G11" s="21">
        <v>0.9997360382996674</v>
      </c>
    </row>
    <row r="12" spans="1:16" ht="15">
      <c r="B12" s="6">
        <v>8</v>
      </c>
      <c r="C12" s="20" t="s">
        <v>185</v>
      </c>
      <c r="D12" s="7" t="s">
        <v>106</v>
      </c>
      <c r="E12" s="9">
        <v>2610</v>
      </c>
      <c r="F12" s="7" t="s">
        <v>135</v>
      </c>
      <c r="G12" s="21">
        <v>0.99645706531997846</v>
      </c>
    </row>
    <row r="13" spans="1:16" ht="25.5">
      <c r="B13" s="6">
        <v>9</v>
      </c>
      <c r="C13" s="20" t="s">
        <v>186</v>
      </c>
      <c r="D13" s="7" t="s">
        <v>106</v>
      </c>
      <c r="E13" s="9">
        <v>2433</v>
      </c>
      <c r="F13" s="7" t="s">
        <v>138</v>
      </c>
      <c r="G13" s="21">
        <v>0.99998033698351285</v>
      </c>
    </row>
    <row r="14" spans="1:16" ht="15">
      <c r="B14" s="6">
        <v>10</v>
      </c>
      <c r="C14" s="20" t="s">
        <v>187</v>
      </c>
      <c r="D14" s="7" t="s">
        <v>106</v>
      </c>
      <c r="E14" s="9">
        <v>2359</v>
      </c>
      <c r="F14" s="7" t="s">
        <v>202</v>
      </c>
      <c r="G14" s="21">
        <v>1</v>
      </c>
    </row>
    <row r="15" spans="1:16" ht="15">
      <c r="B15" s="6">
        <v>11</v>
      </c>
      <c r="C15" s="20" t="s">
        <v>188</v>
      </c>
      <c r="D15" s="7" t="s">
        <v>106</v>
      </c>
      <c r="E15" s="9">
        <v>2599</v>
      </c>
      <c r="F15" s="7" t="s">
        <v>144</v>
      </c>
      <c r="G15" s="21">
        <v>0.99998666994184393</v>
      </c>
    </row>
    <row r="16" spans="1:16" ht="25.5">
      <c r="B16" s="6">
        <v>12</v>
      </c>
      <c r="C16" s="20" t="s">
        <v>189</v>
      </c>
      <c r="D16" s="7" t="s">
        <v>106</v>
      </c>
      <c r="E16" s="9">
        <v>2625</v>
      </c>
      <c r="F16" s="7" t="s">
        <v>147</v>
      </c>
      <c r="G16" s="21">
        <v>1</v>
      </c>
    </row>
    <row r="17" spans="2:7" ht="15">
      <c r="B17" s="6">
        <v>13</v>
      </c>
      <c r="C17" s="20" t="s">
        <v>190</v>
      </c>
      <c r="D17" s="7" t="s">
        <v>106</v>
      </c>
      <c r="E17" s="9">
        <v>2787</v>
      </c>
      <c r="F17" s="7" t="s">
        <v>150</v>
      </c>
      <c r="G17" s="21">
        <v>1</v>
      </c>
    </row>
    <row r="18" spans="2:7" ht="15">
      <c r="B18" s="6">
        <v>14</v>
      </c>
      <c r="C18" s="20" t="s">
        <v>191</v>
      </c>
      <c r="D18" s="7" t="s">
        <v>106</v>
      </c>
      <c r="E18" s="9">
        <v>2724</v>
      </c>
      <c r="F18" s="7" t="s">
        <v>153</v>
      </c>
      <c r="G18" s="21">
        <v>0.99997683878050569</v>
      </c>
    </row>
    <row r="19" spans="2:7" ht="25.5">
      <c r="B19" s="6">
        <v>15</v>
      </c>
      <c r="C19" s="20" t="s">
        <v>192</v>
      </c>
      <c r="D19" s="7" t="s">
        <v>106</v>
      </c>
      <c r="E19" s="9">
        <v>2305</v>
      </c>
      <c r="F19" s="7" t="s">
        <v>156</v>
      </c>
      <c r="G19" s="21">
        <v>0.94797973678380731</v>
      </c>
    </row>
    <row r="20" spans="2:7" ht="25.5">
      <c r="B20" s="6">
        <v>16</v>
      </c>
      <c r="C20" s="20" t="s">
        <v>193</v>
      </c>
      <c r="D20" s="7" t="s">
        <v>106</v>
      </c>
      <c r="E20" s="9">
        <v>2463</v>
      </c>
      <c r="F20" s="7" t="s">
        <v>159</v>
      </c>
      <c r="G20" s="21">
        <v>1</v>
      </c>
    </row>
    <row r="21" spans="2:7" ht="25.5">
      <c r="B21" s="6">
        <v>17</v>
      </c>
      <c r="C21" s="20" t="s">
        <v>194</v>
      </c>
      <c r="D21" s="7" t="s">
        <v>106</v>
      </c>
      <c r="E21" s="9">
        <v>2573</v>
      </c>
      <c r="F21" s="7" t="s">
        <v>162</v>
      </c>
      <c r="G21" s="21">
        <v>0.986171279499791</v>
      </c>
    </row>
    <row r="22" spans="2:7" ht="25.5">
      <c r="B22" s="6">
        <v>18</v>
      </c>
      <c r="C22" s="20" t="s">
        <v>195</v>
      </c>
      <c r="D22" s="7" t="s">
        <v>106</v>
      </c>
      <c r="E22" s="9">
        <v>2256</v>
      </c>
      <c r="F22" s="7" t="s">
        <v>165</v>
      </c>
      <c r="G22" s="21">
        <v>0.99926204993954382</v>
      </c>
    </row>
    <row r="23" spans="2:7" ht="25.5">
      <c r="B23" s="6">
        <v>19</v>
      </c>
      <c r="C23" s="20" t="s">
        <v>196</v>
      </c>
      <c r="D23" s="7" t="s">
        <v>106</v>
      </c>
      <c r="E23" s="9">
        <v>2277</v>
      </c>
      <c r="F23" s="7" t="s">
        <v>168</v>
      </c>
      <c r="G23" s="21">
        <v>1</v>
      </c>
    </row>
    <row r="24" spans="2:7" ht="25.5">
      <c r="B24" s="6">
        <v>20</v>
      </c>
      <c r="C24" s="20" t="s">
        <v>197</v>
      </c>
      <c r="D24" s="7" t="s">
        <v>106</v>
      </c>
      <c r="E24" s="9">
        <v>2398</v>
      </c>
      <c r="F24" s="7" t="s">
        <v>171</v>
      </c>
      <c r="G24" s="21">
        <v>1</v>
      </c>
    </row>
    <row r="25" spans="2:7" ht="15" thickBot="1">
      <c r="B25" s="111"/>
      <c r="C25" s="111"/>
      <c r="D25" s="111"/>
      <c r="E25" s="111"/>
      <c r="F25" s="111"/>
      <c r="G25" s="111"/>
    </row>
    <row r="26" spans="2:7" ht="15" thickBot="1">
      <c r="B26" s="106" t="s">
        <v>200</v>
      </c>
      <c r="C26" s="107"/>
      <c r="D26" s="107"/>
      <c r="E26" s="107"/>
      <c r="F26" s="107"/>
      <c r="G26" s="107"/>
    </row>
    <row r="27" spans="2:7" ht="15">
      <c r="B27" s="1" t="s">
        <v>201</v>
      </c>
    </row>
  </sheetData>
  <mergeCells count="4">
    <mergeCell ref="B3:G3"/>
    <mergeCell ref="B2:G2"/>
    <mergeCell ref="B25:G25"/>
    <mergeCell ref="B26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2023-2024</vt:lpstr>
      <vt:lpstr>2025</vt:lpstr>
      <vt:lpstr>Corte 31 diciembre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JAIME CABREJO RODRÍGUEZ</cp:lastModifiedBy>
  <dcterms:created xsi:type="dcterms:W3CDTF">2025-11-11T23:42:49Z</dcterms:created>
  <dcterms:modified xsi:type="dcterms:W3CDTF">2026-02-16T20:08:24Z</dcterms:modified>
</cp:coreProperties>
</file>